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 activeTab="1"/>
  </bookViews>
  <sheets>
    <sheet name="ЛСР 17 граф с оборудованием" sheetId="6" r:id="rId1"/>
    <sheet name="тит" sheetId="8" r:id="rId2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A15" i="8"/>
  <c r="K212" i="6" l="1"/>
</calcChain>
</file>

<file path=xl/sharedStrings.xml><?xml version="1.0" encoding="utf-8"?>
<sst xmlns="http://schemas.openxmlformats.org/spreadsheetml/2006/main" count="694" uniqueCount="406">
  <si>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</si>
  <si>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</si>
  <si>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</si>
  <si>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</si>
  <si>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</si>
  <si>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</si>
  <si>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</si>
  <si>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</si>
  <si>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</si>
  <si>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</si>
  <si>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</si>
  <si>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</si>
  <si>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</si>
  <si>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</si>
  <si>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</si>
  <si>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</si>
  <si>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</si>
  <si>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</si>
  <si>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</si>
  <si>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</si>
  <si>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</si>
  <si>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</si>
  <si>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</si>
  <si>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</si>
  <si>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</si>
  <si>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Полы кабинет 212, 222</t>
  </si>
  <si>
    <t>ТЕРр57-02-08</t>
  </si>
  <si>
    <t>Разборка покрытий полов: паркетных (ламинат) каб. 212</t>
  </si>
  <si>
    <t>100 м2 покрытий</t>
  </si>
  <si>
    <r>
      <t>0,129</t>
    </r>
    <r>
      <rPr>
        <i/>
        <sz val="6"/>
        <rFont val="Arial"/>
        <family val="2"/>
        <charset val="204"/>
      </rPr>
      <t xml:space="preserve">
12,9/100</t>
    </r>
  </si>
  <si>
    <t>ТЕРр57-03-01</t>
  </si>
  <si>
    <t>Разборка плинтусов: деревянных каб. 212 и 222</t>
  </si>
  <si>
    <t>100 м плинтусов</t>
  </si>
  <si>
    <r>
      <t>0,3014</t>
    </r>
    <r>
      <rPr>
        <i/>
        <sz val="6"/>
        <rFont val="Arial"/>
        <family val="2"/>
        <charset val="204"/>
      </rPr>
      <t xml:space="preserve">
(14,72+15,42)/100</t>
    </r>
  </si>
  <si>
    <t>ТЕР11-01-051-01</t>
  </si>
  <si>
    <t>100 м2</t>
  </si>
  <si>
    <r>
      <t>Устройство покрытий из ламинированного паркета (ламината) бесклеевым замковым способом  (б/у) каб. 212</t>
    </r>
    <r>
      <rPr>
        <i/>
        <sz val="7"/>
        <rFont val="Arial"/>
        <family val="2"/>
        <charset val="204"/>
      </rPr>
      <t xml:space="preserve">
312,63 = 750,48 - 105 x 4,17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</si>
  <si>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Перечень материалов № 1/17</t>
  </si>
  <si>
    <t>п. 48 Подложка отражающая металлизированная ЛМ 3мм (1 п.м.)</t>
  </si>
  <si>
    <t>м2</t>
  </si>
  <si>
    <r>
      <t>п. 48 Подложка отражающая металлизированная ЛМ 3мм (1 п.м.)</t>
    </r>
    <r>
      <rPr>
        <i/>
        <sz val="7"/>
        <rFont val="Arial"/>
        <family val="2"/>
        <charset val="204"/>
      </rPr>
      <t xml:space="preserve">
(ТЗР МАТ=6%)</t>
    </r>
  </si>
  <si>
    <t>Материал повторного использования</t>
  </si>
  <si>
    <t>КРОНОШПАН Ламинат Кастелло Классик Тв/Кл 1285х192х8 мм</t>
  </si>
  <si>
    <r>
      <t>КРОНОШПАН Ламинат Кастелло Классик Тв/Кл 1285х192х8 мм</t>
    </r>
    <r>
      <rPr>
        <i/>
        <sz val="7"/>
        <rFont val="Arial"/>
        <family val="2"/>
        <charset val="204"/>
      </rPr>
      <t xml:space="preserve">
(ТЗР МАТ=6%)</t>
    </r>
  </si>
  <si>
    <t>ТЕР11-01-040-01</t>
  </si>
  <si>
    <r>
      <t>Устройство плинтусов поливинилхлоридных: на клее KH-2</t>
    </r>
    <r>
      <rPr>
        <i/>
        <sz val="7"/>
        <rFont val="Arial"/>
        <family val="2"/>
        <charset val="204"/>
      </rPr>
      <t xml:space="preserve">
113,31 = 1 326,95 - 5,15 x 8,36 - 101 x 11,59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</si>
  <si>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0,2984</t>
    </r>
    <r>
      <rPr>
        <i/>
        <sz val="6"/>
        <rFont val="Arial"/>
        <family val="2"/>
        <charset val="204"/>
      </rPr>
      <t xml:space="preserve">
(13,42+16,42)/100</t>
    </r>
  </si>
  <si>
    <t>п.31 Т-ПЛАСТ  Плинтус пластиковый Чайка с кабель-каналом и мягким краем бук светл. (1х2,5м) (1шт)</t>
  </si>
  <si>
    <t>м</t>
  </si>
  <si>
    <r>
      <t>п.31 Т-ПЛАСТ  Плинтус пластиковый Чайка с кабель-каналом и мягким краем бук светл. (1х2,5м) (1шт)</t>
    </r>
    <r>
      <rPr>
        <i/>
        <sz val="7"/>
        <rFont val="Arial"/>
        <family val="2"/>
        <charset val="204"/>
      </rPr>
      <t xml:space="preserve">
(ТЗР МАТ=6%)</t>
    </r>
  </si>
  <si>
    <t>п. 36 Т-Пласт 001 Угол внутренний в цвет текс. бук светлый (уп.=2шт)</t>
  </si>
  <si>
    <t>шт</t>
  </si>
  <si>
    <r>
      <t>п. 36 Т-Пласт 001 Угол внутренний в цвет текс. бук светлый (уп.=2шт)</t>
    </r>
    <r>
      <rPr>
        <i/>
        <sz val="7"/>
        <rFont val="Arial"/>
        <family val="2"/>
        <charset val="204"/>
      </rPr>
      <t xml:space="preserve">
(ТЗР МАТ=6%)</t>
    </r>
  </si>
  <si>
    <r>
      <t>6</t>
    </r>
    <r>
      <rPr>
        <b/>
        <i/>
        <sz val="6"/>
        <rFont val="Arial"/>
        <family val="2"/>
        <charset val="204"/>
      </rPr>
      <t xml:space="preserve">
5+1</t>
    </r>
  </si>
  <si>
    <t>п. 35 Т-Пласт 001 внешний в цвет текс. бук светлый (уп.=2шт)</t>
  </si>
  <si>
    <r>
      <t>п. 35 Т-Пласт 001 внешний в цвет текс. бук светлый (уп.=2шт)</t>
    </r>
    <r>
      <rPr>
        <i/>
        <sz val="7"/>
        <rFont val="Arial"/>
        <family val="2"/>
        <charset val="204"/>
      </rPr>
      <t xml:space="preserve">
(ТЗР МАТ=6%)</t>
    </r>
  </si>
  <si>
    <r>
      <t>16</t>
    </r>
    <r>
      <rPr>
        <b/>
        <i/>
        <sz val="6"/>
        <rFont val="Arial"/>
        <family val="2"/>
        <charset val="204"/>
      </rPr>
      <t xml:space="preserve">
11+5</t>
    </r>
  </si>
  <si>
    <t>п. 34 Т-Пласт Соединитель в цвет текс. бук светлый (уп.=4шт)</t>
  </si>
  <si>
    <r>
      <t>п. 34 Т-Пласт Соединитель в цвет текс. бук светлый (уп.=4шт)</t>
    </r>
    <r>
      <rPr>
        <i/>
        <sz val="7"/>
        <rFont val="Arial"/>
        <family val="2"/>
        <charset val="204"/>
      </rPr>
      <t xml:space="preserve">
(ТЗР МАТ=6%)</t>
    </r>
  </si>
  <si>
    <r>
      <t>7</t>
    </r>
    <r>
      <rPr>
        <b/>
        <i/>
        <sz val="6"/>
        <rFont val="Arial"/>
        <family val="2"/>
        <charset val="204"/>
      </rPr>
      <t xml:space="preserve">
4+3</t>
    </r>
  </si>
  <si>
    <t>п. 33 Т-Пласт 001 Заглушка правая в цвет текс. бук светлый (уп.=4шт)</t>
  </si>
  <si>
    <r>
      <t>п. 33 Т-Пласт 001 Заглушка правая в цвет текс. бук светлый (уп.=4шт)</t>
    </r>
    <r>
      <rPr>
        <i/>
        <sz val="7"/>
        <rFont val="Arial"/>
        <family val="2"/>
        <charset val="204"/>
      </rPr>
      <t xml:space="preserve">
(ТЗР МАТ=6%)</t>
    </r>
  </si>
  <si>
    <r>
      <t>8</t>
    </r>
    <r>
      <rPr>
        <b/>
        <i/>
        <sz val="6"/>
        <rFont val="Arial"/>
        <family val="2"/>
        <charset val="204"/>
      </rPr>
      <t xml:space="preserve">
5+3</t>
    </r>
  </si>
  <si>
    <t>п. 32 Т-Пласт 001 Заглушка левая в цвет текс. бук светлый (уп.=4шт)</t>
  </si>
  <si>
    <r>
      <t>п. 32 Т-Пласт 001 Заглушка левая в цвет текс. бук светлый (уп.=4шт)</t>
    </r>
    <r>
      <rPr>
        <i/>
        <sz val="7"/>
        <rFont val="Arial"/>
        <family val="2"/>
        <charset val="204"/>
      </rPr>
      <t xml:space="preserve">
(ТЗР МАТ=6%)</t>
    </r>
  </si>
  <si>
    <t>п.18 Дюбель-гвоздь 6К*40</t>
  </si>
  <si>
    <r>
      <t>п.18 Дюбель-гвоздь 6К*40</t>
    </r>
    <r>
      <rPr>
        <i/>
        <sz val="7"/>
        <rFont val="Arial"/>
        <family val="2"/>
        <charset val="204"/>
      </rPr>
      <t xml:space="preserve">
(ТЗР МАТ=6%)</t>
    </r>
  </si>
  <si>
    <r>
      <t>89,52</t>
    </r>
    <r>
      <rPr>
        <b/>
        <i/>
        <sz val="6"/>
        <rFont val="Arial"/>
        <family val="2"/>
        <charset val="204"/>
      </rPr>
      <t xml:space="preserve">
3*29,84</t>
    </r>
  </si>
  <si>
    <t>ТЕР11-01-053-01</t>
  </si>
  <si>
    <t>100 м</t>
  </si>
  <si>
    <r>
      <t>(прим.)Укладка металлического накладного профиля (переходные планки)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</si>
  <si>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0,045</t>
    </r>
    <r>
      <rPr>
        <i/>
        <sz val="6"/>
        <rFont val="Arial"/>
        <family val="2"/>
        <charset val="204"/>
      </rPr>
      <t xml:space="preserve">
5*0,9/100</t>
    </r>
  </si>
  <si>
    <t>Перечень материалов № 2</t>
  </si>
  <si>
    <t>п.84 Порог стыкоперекрывающий 25мм</t>
  </si>
  <si>
    <r>
      <t>п.84 Порог стыкоперекрывающий 25мм</t>
    </r>
    <r>
      <rPr>
        <i/>
        <sz val="7"/>
        <rFont val="Arial"/>
        <family val="2"/>
        <charset val="204"/>
      </rPr>
      <t xml:space="preserve">
(ТЗР МАТ=6%)</t>
    </r>
  </si>
  <si>
    <t>п.20 СВФС Саморез ШСГМ 3,5*35 мм (1000 шт)</t>
  </si>
  <si>
    <r>
      <t>п.20 СВФС Саморез ШСГМ 3,5*35 мм (1000 шт)</t>
    </r>
    <r>
      <rPr>
        <i/>
        <sz val="7"/>
        <rFont val="Arial"/>
        <family val="2"/>
        <charset val="204"/>
      </rPr>
      <t xml:space="preserve">
(ТЗР МАТ=6%)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</si>
  <si>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</si>
  <si>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</si>
  <si>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</si>
  <si>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Полы кабинет 212, 222</t>
  </si>
  <si>
    <t xml:space="preserve">  Итоги по позициям, введенным в ценах 2001г.</t>
  </si>
  <si>
    <t xml:space="preserve">    Полы (ремонтно-строительные):</t>
  </si>
  <si>
    <t xml:space="preserve">      Итого Поз. 1-2</t>
  </si>
  <si>
    <t xml:space="preserve">      Всего с учетом "Кап.ремонт объектов общественного назначения ОЗП=8,25; ЭМ=4,36; ЗПМ=8,25; МАТ=2,83"</t>
  </si>
  <si>
    <t xml:space="preserve">      Накладные расходы 80%*0.85 ФОТ (от 527,92)</t>
  </si>
  <si>
    <t xml:space="preserve">      Сметная прибыль 68%*0.8 ФОТ (от 527,92)</t>
  </si>
  <si>
    <t xml:space="preserve">      Итого c накладными и см. прибылью</t>
  </si>
  <si>
    <t xml:space="preserve">    Полы:</t>
  </si>
  <si>
    <t xml:space="preserve">      Итого Поз. 3, 6, 14</t>
  </si>
  <si>
    <t xml:space="preserve">      Накладные расходы 123%*(0.9*0.85) ФОТ (от 919,05)</t>
  </si>
  <si>
    <t xml:space="preserve">      Сметная прибыль 75%*(0.85*0.8) ФОТ (от 919,05)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</si>
  <si>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</si>
  <si>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</si>
  <si>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</si>
  <si>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4-5, 7-13, 15-16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</si>
  <si>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</si>
  <si>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</si>
  <si>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</si>
  <si>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</si>
  <si>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</si>
  <si>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</si>
  <si>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</si>
  <si>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Полы кабинет 212, 222</t>
  </si>
  <si>
    <t xml:space="preserve">                           Раздел 2. Потолок каб. 222</t>
  </si>
  <si>
    <t>ТЕРр62-41-01</t>
  </si>
  <si>
    <t>Расшивка швов м/у плитами ГКЛ (потолок) шир.10см (Прим.)</t>
  </si>
  <si>
    <t>100 м2 расчищенной поверхности</t>
  </si>
  <si>
    <r>
      <t>0,00966</t>
    </r>
    <r>
      <rPr>
        <i/>
        <sz val="6"/>
        <rFont val="Arial"/>
        <family val="2"/>
        <charset val="204"/>
      </rPr>
      <t xml:space="preserve">
0,966/100</t>
    </r>
  </si>
  <si>
    <t>ТЕР15-02-019-04</t>
  </si>
  <si>
    <t>100 м2 оштукатуриваемой поверхности</t>
  </si>
  <si>
    <r>
      <t>Сплошное выравнивание поверхностей (однослойная штукатурка) из сухих растворных смесей "Фуген 25" толщиной до 5 мм, ветонит 2мм: швы потолков</t>
    </r>
    <r>
      <rPr>
        <i/>
        <sz val="7"/>
        <rFont val="Arial"/>
        <family val="2"/>
        <charset val="204"/>
      </rPr>
      <t xml:space="preserve">
829,37 = 3 513,46 - 1,131 x 2 373,20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</si>
  <si>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0,0144</t>
    </r>
    <r>
      <rPr>
        <i/>
        <sz val="6"/>
        <rFont val="Arial"/>
        <family val="2"/>
        <charset val="204"/>
      </rPr>
      <t xml:space="preserve">
1,44/100</t>
    </r>
  </si>
  <si>
    <t>п.11 Шпатлевка "Фуген 25"</t>
  </si>
  <si>
    <t>кг</t>
  </si>
  <si>
    <r>
      <t>п.11 Шпатлевка "Фуген 25"</t>
    </r>
    <r>
      <rPr>
        <i/>
        <sz val="7"/>
        <rFont val="Arial"/>
        <family val="2"/>
        <charset val="204"/>
      </rPr>
      <t xml:space="preserve">
(ТЗР МАТ=6%)</t>
    </r>
  </si>
  <si>
    <r>
      <t>8,064</t>
    </r>
    <r>
      <rPr>
        <b/>
        <i/>
        <sz val="6"/>
        <rFont val="Arial"/>
        <family val="2"/>
        <charset val="204"/>
      </rPr>
      <t xml:space="preserve">
1,44*1,12*5</t>
    </r>
  </si>
  <si>
    <t>п.10 Шпатлевка Ветонит ЛР+ (25кг) шпаклевка финишная для сухих помещений</t>
  </si>
  <si>
    <r>
      <t>п.10 Шпатлевка Ветонит ЛР+ (25кг) шпаклевка финишная для сухих помещений</t>
    </r>
    <r>
      <rPr>
        <i/>
        <sz val="7"/>
        <rFont val="Arial"/>
        <family val="2"/>
        <charset val="204"/>
      </rPr>
      <t xml:space="preserve">
(ТЗР МАТ=6%)</t>
    </r>
  </si>
  <si>
    <r>
      <t>3,2256</t>
    </r>
    <r>
      <rPr>
        <b/>
        <i/>
        <sz val="6"/>
        <rFont val="Arial"/>
        <family val="2"/>
        <charset val="204"/>
      </rPr>
      <t xml:space="preserve">
1,44*1,12*2</t>
    </r>
  </si>
  <si>
    <t>п.75Грунтовка Tiefgrund</t>
  </si>
  <si>
    <r>
      <t>п.75Грунтовка Tiefgrund</t>
    </r>
    <r>
      <rPr>
        <i/>
        <sz val="7"/>
        <rFont val="Arial"/>
        <family val="2"/>
        <charset val="204"/>
      </rPr>
      <t xml:space="preserve">
(ТЗР МАТ=6%)</t>
    </r>
  </si>
  <si>
    <r>
      <t>0,1584</t>
    </r>
    <r>
      <rPr>
        <b/>
        <i/>
        <sz val="6"/>
        <rFont val="Arial"/>
        <family val="2"/>
        <charset val="204"/>
      </rPr>
      <t xml:space="preserve">
1,44*0,11</t>
    </r>
  </si>
  <si>
    <t>ТЕР15-04-029-04</t>
  </si>
  <si>
    <t>100 м2 отделываемой поверхности</t>
  </si>
  <si>
    <r>
      <t>Проклейка швов ГКЛ потолков  серпянкой (прим.)</t>
    </r>
    <r>
      <rPr>
        <i/>
        <sz val="7"/>
        <rFont val="Arial"/>
        <family val="2"/>
        <charset val="204"/>
      </rPr>
      <t xml:space="preserve">
216,91 = 916,05 - 13,13 x 43,45 - 24 x 5,36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</si>
  <si>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СРБ 2017 ч2 Выпуск 1 стр. 22</t>
  </si>
  <si>
    <t>Лента сетчатая стеклотканевая Строби шириной 5см</t>
  </si>
  <si>
    <t>100м</t>
  </si>
  <si>
    <t>п. 62 Клей обойный Стеклообои (0,5кг)</t>
  </si>
  <si>
    <r>
      <t>0,0288</t>
    </r>
    <r>
      <rPr>
        <b/>
        <i/>
        <sz val="6"/>
        <rFont val="Arial"/>
        <family val="2"/>
        <charset val="204"/>
      </rPr>
      <t xml:space="preserve">
2,0*0,0144</t>
    </r>
  </si>
  <si>
    <r>
      <t>Оклейка тканями коробов (прим.)</t>
    </r>
    <r>
      <rPr>
        <i/>
        <sz val="7"/>
        <rFont val="Arial"/>
        <family val="2"/>
        <charset val="204"/>
      </rPr>
      <t xml:space="preserve">
205,12 = 916,05 - 13,13 x 43,45 - 0,5 x 23,57 - 24 x 5,36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</si>
  <si>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0,0338</t>
    </r>
    <r>
      <rPr>
        <i/>
        <sz val="6"/>
        <rFont val="Arial"/>
        <family val="2"/>
        <charset val="204"/>
      </rPr>
      <t xml:space="preserve">
3,38/100</t>
    </r>
  </si>
  <si>
    <t>п. 66 Холтекс Малярный стеклохолст (паутинка) (1х50)</t>
  </si>
  <si>
    <r>
      <t>0,0676</t>
    </r>
    <r>
      <rPr>
        <b/>
        <i/>
        <sz val="6"/>
        <rFont val="Arial"/>
        <family val="2"/>
        <charset val="204"/>
      </rPr>
      <t xml:space="preserve">
2,0*0,0338</t>
    </r>
  </si>
  <si>
    <r>
      <t>Сплошное выравнивание поверхностей потолков (однослойная штукатурка) из сухих растворных смесей Ветонит 2мм</t>
    </r>
    <r>
      <rPr>
        <i/>
        <sz val="7"/>
        <rFont val="Arial"/>
        <family val="2"/>
        <charset val="204"/>
      </rPr>
      <t xml:space="preserve">
829,37 = 3 513,46 - 1,131 x 2 373,20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</si>
  <si>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0,2306</t>
    </r>
    <r>
      <rPr>
        <i/>
        <sz val="6"/>
        <rFont val="Arial"/>
        <family val="2"/>
        <charset val="204"/>
      </rPr>
      <t xml:space="preserve">
(24,5-1,44)/100</t>
    </r>
  </si>
  <si>
    <r>
      <t>2,5366</t>
    </r>
    <r>
      <rPr>
        <b/>
        <i/>
        <sz val="6"/>
        <rFont val="Arial"/>
        <family val="2"/>
        <charset val="204"/>
      </rPr>
      <t xml:space="preserve">
23,06*0,11</t>
    </r>
  </si>
  <si>
    <r>
      <t>51,6544</t>
    </r>
    <r>
      <rPr>
        <b/>
        <i/>
        <sz val="6"/>
        <rFont val="Arial"/>
        <family val="2"/>
        <charset val="204"/>
      </rPr>
      <t xml:space="preserve">
23,06*1,12*2</t>
    </r>
  </si>
  <si>
    <t>ТЕР15-04-005-01</t>
  </si>
  <si>
    <t>100 м2 окрашиваемой поверхности</t>
  </si>
  <si>
    <r>
      <t>Окраска поливинилацетатными водоэмульсионными составами простая по штукатурке и сборным конструкциям, подготовленным под окраску потолков</t>
    </r>
    <r>
      <rPr>
        <i/>
        <sz val="7"/>
        <rFont val="Arial"/>
        <family val="2"/>
        <charset val="204"/>
      </rPr>
      <t xml:space="preserve">
198,46 = 934,05 - 0,052 x 14 146,00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</si>
  <si>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0,245</t>
    </r>
    <r>
      <rPr>
        <i/>
        <sz val="6"/>
        <rFont val="Arial"/>
        <family val="2"/>
        <charset val="204"/>
      </rPr>
      <t xml:space="preserve">
24,5/100</t>
    </r>
  </si>
  <si>
    <t>Перечень материалов №4</t>
  </si>
  <si>
    <t>п.91 Краска "Фарматт-7"</t>
  </si>
  <si>
    <r>
      <t>п.91 Краска "Фарматт-7"</t>
    </r>
    <r>
      <rPr>
        <i/>
        <sz val="7"/>
        <rFont val="Arial"/>
        <family val="2"/>
        <charset val="204"/>
      </rPr>
      <t xml:space="preserve">
(ТЗР МАТ=6%)</t>
    </r>
  </si>
  <si>
    <t>Итого по разделу 2 Потолок каб. 222</t>
  </si>
  <si>
    <t xml:space="preserve">                           Раздел 3. Стены каб.222</t>
  </si>
  <si>
    <t>ТЕР46-04-006-03</t>
  </si>
  <si>
    <t>(прим.) Разборка деревянных перегородок: чистых щитовых дощатых (короб из МДФ, экран радиатор.)</t>
  </si>
  <si>
    <r>
      <t>0,0144</t>
    </r>
    <r>
      <rPr>
        <i/>
        <sz val="6"/>
        <rFont val="Arial"/>
        <family val="2"/>
        <charset val="204"/>
      </rPr>
      <t xml:space="preserve">
(1,2*0,6*2)/100</t>
    </r>
  </si>
  <si>
    <t>ТЕР10-05-002-01</t>
  </si>
  <si>
    <t>100 м2 перегородок (за вычетом проемов)</t>
  </si>
  <si>
    <r>
      <t>Устройство перегородок с одинарным металлическим каркасом и двухслойной обшивкой с обеих сторон (С 112): глухих</t>
    </r>
    <r>
      <rPr>
        <i/>
        <sz val="7"/>
        <rFont val="Arial"/>
        <family val="2"/>
        <charset val="204"/>
      </rPr>
      <t xml:space="preserve">
5 242,52 = 18 933,44 - 421 x 32,52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</si>
  <si>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0,021</t>
    </r>
    <r>
      <rPr>
        <i/>
        <sz val="6"/>
        <rFont val="Arial"/>
        <family val="2"/>
        <charset val="204"/>
      </rPr>
      <t xml:space="preserve">
2,1/100</t>
    </r>
  </si>
  <si>
    <t>п.25Листы ГКЛВ 2500*1200*12,5мм</t>
  </si>
  <si>
    <r>
      <t>п.25Листы ГКЛВ 2500*1200*12,5мм</t>
    </r>
    <r>
      <rPr>
        <i/>
        <sz val="7"/>
        <rFont val="Arial"/>
        <family val="2"/>
        <charset val="204"/>
      </rPr>
      <t xml:space="preserve">
(ТЗР МАТ=6%)</t>
    </r>
  </si>
  <si>
    <t>п.20 Шурупы  3,5* 35 мм  1000 шт</t>
  </si>
  <si>
    <r>
      <t>п.20 Шурупы  3,5* 35 мм  1000 шт</t>
    </r>
    <r>
      <rPr>
        <i/>
        <sz val="7"/>
        <rFont val="Arial"/>
        <family val="2"/>
        <charset val="204"/>
      </rPr>
      <t xml:space="preserve">
(ТЗР МАТ=6%)</t>
    </r>
  </si>
  <si>
    <r>
      <t>102,6</t>
    </r>
    <r>
      <rPr>
        <b/>
        <i/>
        <sz val="6"/>
        <rFont val="Arial"/>
        <family val="2"/>
        <charset val="204"/>
      </rPr>
      <t xml:space="preserve">
28,41+74,19</t>
    </r>
  </si>
  <si>
    <t>п.27 Профиль ПН 100*40 мм</t>
  </si>
  <si>
    <r>
      <t>п.27 Профиль ПН 100*40 мм</t>
    </r>
    <r>
      <rPr>
        <i/>
        <sz val="7"/>
        <rFont val="Arial"/>
        <family val="2"/>
        <charset val="204"/>
      </rPr>
      <t xml:space="preserve">
(ТЗР МАТ=6%)</t>
    </r>
  </si>
  <si>
    <t>п.28 Профиль ПС 100*50 мм</t>
  </si>
  <si>
    <r>
      <t>п.28 Профиль ПС 100*50 мм</t>
    </r>
    <r>
      <rPr>
        <i/>
        <sz val="7"/>
        <rFont val="Arial"/>
        <family val="2"/>
        <charset val="204"/>
      </rPr>
      <t xml:space="preserve">
(ТЗР МАТ=6%)</t>
    </r>
  </si>
  <si>
    <t>п.24 Лента уплотнительная типа "Дихтунгсбанд" шириной  75 мм</t>
  </si>
  <si>
    <r>
      <t>п.24 Лента уплотнительная типа "Дихтунгсбанд" шириной  75 мм</t>
    </r>
    <r>
      <rPr>
        <i/>
        <sz val="7"/>
        <rFont val="Arial"/>
        <family val="2"/>
        <charset val="204"/>
      </rPr>
      <t xml:space="preserve">
(ТЗР МАТ=6%)</t>
    </r>
  </si>
  <si>
    <t>СРБ 2017 ч2 Выпуск 1 стр. 63</t>
  </si>
  <si>
    <t>Плиты теплоизоляционные ППЖ-200 (уп.в пленку) 1000х500х50 в 2 слоя</t>
  </si>
  <si>
    <t>м3</t>
  </si>
  <si>
    <r>
      <t>Плиты теплоизоляционные ППЖ-200 (уп.в пленку) 1000х500х50 в 2 слоя</t>
    </r>
    <r>
      <rPr>
        <i/>
        <sz val="7"/>
        <rFont val="Arial"/>
        <family val="2"/>
        <charset val="204"/>
      </rPr>
      <t xml:space="preserve">
(ТЗР МАТ=6%)</t>
    </r>
  </si>
  <si>
    <r>
      <t>0,2163</t>
    </r>
    <r>
      <rPr>
        <b/>
        <i/>
        <sz val="6"/>
        <rFont val="Arial"/>
        <family val="2"/>
        <charset val="204"/>
      </rPr>
      <t xml:space="preserve">
2,163*0,1</t>
    </r>
  </si>
  <si>
    <t>ТЕР17-01-002-04</t>
  </si>
  <si>
    <t>10 шт</t>
  </si>
  <si>
    <r>
      <t>(прим.) Установка радиаторной решетки</t>
    </r>
    <r>
      <rPr>
        <i/>
        <sz val="7"/>
        <rFont val="Arial"/>
        <family val="2"/>
        <charset val="204"/>
      </rPr>
      <t xml:space="preserve">
40,96 = 1 213,66 - 10 x 117,27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</si>
  <si>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0,2</t>
    </r>
    <r>
      <rPr>
        <i/>
        <sz val="6"/>
        <rFont val="Arial"/>
        <family val="2"/>
        <charset val="204"/>
      </rPr>
      <t xml:space="preserve">
2/10</t>
    </r>
  </si>
  <si>
    <t>Решетка радиаторная 900*600 мм белая</t>
  </si>
  <si>
    <r>
      <t>Решетка радиаторная 900*600 мм белая</t>
    </r>
    <r>
      <rPr>
        <i/>
        <sz val="7"/>
        <rFont val="Arial"/>
        <family val="2"/>
        <charset val="204"/>
      </rPr>
      <t xml:space="preserve">
(ТЗР МАТ=6%)</t>
    </r>
  </si>
  <si>
    <t>п.16 ТАЙТБОНД Heavy Duty клей для тяжелых конструкций наруж/внутр (0,296л)</t>
  </si>
  <si>
    <r>
      <t>п.16 ТАЙТБОНД Heavy Duty клей для тяжелых конструкций наруж/внутр (0,296л)</t>
    </r>
    <r>
      <rPr>
        <i/>
        <sz val="7"/>
        <rFont val="Arial"/>
        <family val="2"/>
        <charset val="204"/>
      </rPr>
      <t xml:space="preserve">
(ТЗР МАТ=6%)</t>
    </r>
  </si>
  <si>
    <r>
      <t>0,02592</t>
    </r>
    <r>
      <rPr>
        <b/>
        <i/>
        <sz val="6"/>
        <rFont val="Arial"/>
        <family val="2"/>
        <charset val="204"/>
      </rPr>
      <t xml:space="preserve">
7,2*0,0036</t>
    </r>
  </si>
  <si>
    <t>Очистка вручную поверхности стен от краски</t>
  </si>
  <si>
    <r>
      <t>0,3882</t>
    </r>
    <r>
      <rPr>
        <i/>
        <sz val="6"/>
        <rFont val="Arial"/>
        <family val="2"/>
        <charset val="204"/>
      </rPr>
      <t xml:space="preserve">
38,82/100</t>
    </r>
  </si>
  <si>
    <t>ТЕР15-04-006-03</t>
  </si>
  <si>
    <t>100 м2 покрытия</t>
  </si>
  <si>
    <r>
      <t>Покрытие поверхностей грунтовкой глубокого проникновения: за 1 раз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</si>
  <si>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п.65  ПУФАС Грунтовка Decoself А15 проникающая (10л+10кг)</t>
  </si>
  <si>
    <t>ТЕР15-02-019-03</t>
  </si>
  <si>
    <r>
      <t>Сплошное выравнивание поверхностей (однослойная штукатурка) из сухих растворных смесей Фуген-3мм,Ветонит2мм: стен с огрунтовкой</t>
    </r>
    <r>
      <rPr>
        <i/>
        <sz val="7"/>
        <rFont val="Arial"/>
        <family val="2"/>
        <charset val="204"/>
      </rPr>
      <t xml:space="preserve">
644,68 = 2 946,68 - 0,97 x 2 373,20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</si>
  <si>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0,4092</t>
    </r>
    <r>
      <rPr>
        <i/>
        <sz val="6"/>
        <rFont val="Arial"/>
        <family val="2"/>
        <charset val="204"/>
      </rPr>
      <t xml:space="preserve">
40,92/100</t>
    </r>
  </si>
  <si>
    <t>п.75 Грунтовка Tiefgrund</t>
  </si>
  <si>
    <r>
      <t>п.75 Грунтовка Tiefgrund</t>
    </r>
    <r>
      <rPr>
        <i/>
        <sz val="7"/>
        <rFont val="Arial"/>
        <family val="2"/>
        <charset val="204"/>
      </rPr>
      <t xml:space="preserve">
(ТЗР МАТ=6%)</t>
    </r>
  </si>
  <si>
    <r>
      <t>4,092</t>
    </r>
    <r>
      <rPr>
        <b/>
        <i/>
        <sz val="6"/>
        <rFont val="Arial"/>
        <family val="2"/>
        <charset val="204"/>
      </rPr>
      <t xml:space="preserve">
40,92*0,1</t>
    </r>
  </si>
  <si>
    <r>
      <t>117,8496</t>
    </r>
    <r>
      <rPr>
        <b/>
        <i/>
        <sz val="6"/>
        <rFont val="Arial"/>
        <family val="2"/>
        <charset val="204"/>
      </rPr>
      <t xml:space="preserve">
40,92*0,96*3</t>
    </r>
  </si>
  <si>
    <t>п.10 Шпатлевка Ветонит LR 25</t>
  </si>
  <si>
    <r>
      <t>п.10 Шпатлевка Ветонит LR 25</t>
    </r>
    <r>
      <rPr>
        <i/>
        <sz val="7"/>
        <rFont val="Arial"/>
        <family val="2"/>
        <charset val="204"/>
      </rPr>
      <t xml:space="preserve">
(ТЗР МАТ=6%)</t>
    </r>
  </si>
  <si>
    <r>
      <t>78,5664</t>
    </r>
    <r>
      <rPr>
        <b/>
        <i/>
        <sz val="6"/>
        <rFont val="Arial"/>
        <family val="2"/>
        <charset val="204"/>
      </rPr>
      <t xml:space="preserve">
40,92*0,96*2</t>
    </r>
  </si>
  <si>
    <r>
      <t>Окраска поливинилацетатными водоэмульсионными составами простая по штукатурке и сборным конструкциям, подготовленным под окраску стен, в т.ч. за радиатором</t>
    </r>
    <r>
      <rPr>
        <i/>
        <sz val="7"/>
        <rFont val="Arial"/>
        <family val="2"/>
        <charset val="204"/>
      </rPr>
      <t xml:space="preserve">
198,46 = 934,05 - 0,052 x 14 146,00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</si>
  <si>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0,4236</t>
    </r>
    <r>
      <rPr>
        <i/>
        <sz val="6"/>
        <rFont val="Arial"/>
        <family val="2"/>
        <charset val="204"/>
      </rPr>
      <t xml:space="preserve">
(40,92+1,44)/100</t>
    </r>
  </si>
  <si>
    <t>Итого по разделу 3 Стены каб.222</t>
  </si>
  <si>
    <t xml:space="preserve">                           Раздел 4. Проемы</t>
  </si>
  <si>
    <t>ТЕР46-04-012-03</t>
  </si>
  <si>
    <t>Разборка деревянных заполнений проемов: дверных</t>
  </si>
  <si>
    <t>ТЕР15-01-051-01</t>
  </si>
  <si>
    <t>100 м2 поверхности облицовки (за вычетом проемов)</t>
  </si>
  <si>
    <r>
      <t>Разборка каркаса из металлических оцинкованных профилей откосов (Прим.)</t>
    </r>
    <r>
      <rPr>
        <i/>
        <sz val="7"/>
        <rFont val="Arial"/>
        <family val="2"/>
        <charset val="204"/>
      </rPr>
      <t xml:space="preserve">
(Разборка ПЗ=0,7 (ОЗП=0,7; ЭМ=0,7 к расх.; ЗПМ=0,7; МАТ=0 к расх.; ТЗ=0,7; ТЗМ=0,7);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</si>
  <si>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0,013</t>
    </r>
    <r>
      <rPr>
        <i/>
        <sz val="6"/>
        <rFont val="Arial"/>
        <family val="2"/>
        <charset val="204"/>
      </rPr>
      <t xml:space="preserve">
1,3/100</t>
    </r>
  </si>
  <si>
    <t>ТЕРр63-10-01</t>
  </si>
  <si>
    <t>Разборка облицовки из гипсокартонных листов откосов (Прим.)</t>
  </si>
  <si>
    <t>100 м2 облицовки</t>
  </si>
  <si>
    <r>
      <t>0,05352</t>
    </r>
    <r>
      <rPr>
        <i/>
        <sz val="6"/>
        <rFont val="Arial"/>
        <family val="2"/>
        <charset val="204"/>
      </rPr>
      <t xml:space="preserve">
5,352/100</t>
    </r>
  </si>
  <si>
    <t>ТЕР15-02-019-05</t>
  </si>
  <si>
    <r>
      <t>Сплошное выравнивание поверхностей откосов (однослойная штукатурка) из сухих растворных смесей Ветонит 2 мм</t>
    </r>
    <r>
      <rPr>
        <i/>
        <sz val="7"/>
        <rFont val="Arial"/>
        <family val="2"/>
        <charset val="204"/>
      </rPr>
      <t xml:space="preserve">
1 181,36 = 5 258,52 - 1,718 x 2 373,20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</si>
  <si>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0,96336</t>
    </r>
    <r>
      <rPr>
        <b/>
        <i/>
        <sz val="6"/>
        <rFont val="Arial"/>
        <family val="2"/>
        <charset val="204"/>
      </rPr>
      <t xml:space="preserve">
5,352*0,18</t>
    </r>
  </si>
  <si>
    <r>
      <t>18,1968</t>
    </r>
    <r>
      <rPr>
        <b/>
        <i/>
        <sz val="6"/>
        <rFont val="Arial"/>
        <family val="2"/>
        <charset val="204"/>
      </rPr>
      <t xml:space="preserve">
5,352*1,7*2</t>
    </r>
  </si>
  <si>
    <r>
      <t>Окраска поливинилацетатными водоэмульсионными составами простая по штукатурке и сборным конструкциям, подготовленным под окраску стен</t>
    </r>
    <r>
      <rPr>
        <i/>
        <sz val="7"/>
        <rFont val="Arial"/>
        <family val="2"/>
        <charset val="204"/>
      </rPr>
      <t xml:space="preserve">
198,46 = 934,05 - 0,052 x 14 146,00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</si>
  <si>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Итого по разделу 4 Проемы</t>
  </si>
  <si>
    <t xml:space="preserve">                           Раздел 5. Разные работы</t>
  </si>
  <si>
    <t>СЦП1-1-26-А</t>
  </si>
  <si>
    <t>Погрузочные работы при автомобильных перевозках: мусор строительный</t>
  </si>
  <si>
    <t>т</t>
  </si>
  <si>
    <t>СЦП3-3-40-1</t>
  </si>
  <si>
    <t>Перевозка грузов автомобилями-самосвалами (работающими вне карьеров): расстояние 40 км, класс груза I</t>
  </si>
  <si>
    <t>Итого прямые затраты по разделу в ценах 2001г.</t>
  </si>
  <si>
    <t>Итого по разделу 5 Разные работы</t>
  </si>
  <si>
    <t>ИТОГИ ПО СМЕТЕ:</t>
  </si>
  <si>
    <t>Итого прямые затраты по смете с учетом индексов, в текущих ценах</t>
  </si>
  <si>
    <t>ВСЕГО по смете</t>
  </si>
  <si>
    <t xml:space="preserve">    Малярные работы (ремонтно-строительные):</t>
  </si>
  <si>
    <t xml:space="preserve">      Итого Поз. 17, 44, 56</t>
  </si>
  <si>
    <t xml:space="preserve">      Накладные расходы 80%*0.85 ФОТ (от 763,79)</t>
  </si>
  <si>
    <t xml:space="preserve">      Сметная прибыль 50%*0.8 ФОТ (от 763,79)</t>
  </si>
  <si>
    <t xml:space="preserve">    Отделочные работы:</t>
  </si>
  <si>
    <t xml:space="preserve">      Итого Поз. 18, 22, 25, 28, 31, 45, 47, 51, 54, 57, 59, 62</t>
  </si>
  <si>
    <t xml:space="preserve">      Накладные расходы 105%*(0.9*0.85) ФОТ (от 7 862,75)</t>
  </si>
  <si>
    <t xml:space="preserve">      Сметная прибыль 55%*(0.85*0.8) ФОТ (от 7 862,75)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</si>
  <si>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</si>
  <si>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33, 53</t>
  </si>
  <si>
    <t xml:space="preserve">      Накладные расходы 110%*(0.9*0.85) ФОТ (от 246,43)</t>
  </si>
  <si>
    <t xml:space="preserve">      Сметная прибыль 70%*(0.85*0.8) ФОТ (от 246,43)</t>
  </si>
  <si>
    <t xml:space="preserve">    Деревянные конструкции:</t>
  </si>
  <si>
    <t xml:space="preserve">      Итого Поз. 34</t>
  </si>
  <si>
    <t xml:space="preserve">      Накладные расходы 118%*(0.9*0.85) ФОТ (от 362,34)</t>
  </si>
  <si>
    <t xml:space="preserve">      Сметная прибыль 63%*(0.85*0.8) ФОТ (от 362,34)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</si>
  <si>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</si>
  <si>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41</t>
  </si>
  <si>
    <t xml:space="preserve">      Накладные расходы 128%*(0.9*0.85) ФОТ (от 77,63)</t>
  </si>
  <si>
    <t xml:space="preserve">      Сметная прибыль 83%*(0.85*0.8) ФОТ (от 77,63)</t>
  </si>
  <si>
    <t xml:space="preserve">    Стекольные, обойные и облицовочные работы (ремонтно-строительные):</t>
  </si>
  <si>
    <t xml:space="preserve">      Итого Поз. 55</t>
  </si>
  <si>
    <t xml:space="preserve">      Накладные расходы 77%*0.85 ФОТ (от 8,91)</t>
  </si>
  <si>
    <t xml:space="preserve">      Сметная прибыль 50%*0.8 ФОТ (от 8,91)</t>
  </si>
  <si>
    <t xml:space="preserve">    Перевозка автотранспортом:</t>
  </si>
  <si>
    <t xml:space="preserve">      Итого Поз. 64-65</t>
  </si>
  <si>
    <t xml:space="preserve">      Итого Поз. 4-5, 7-13, 15-16, 19-21, 29-30, 32, 35-40, 42-43, 48-50, 52, 60-61, 63</t>
  </si>
  <si>
    <t xml:space="preserve">      Итого Поз. 23-24, 26-27, 46, 58</t>
  </si>
  <si>
    <t xml:space="preserve">      Накладные расходы 105%*(0.9*0.85) ФОТ (от 0,00)</t>
  </si>
  <si>
    <t xml:space="preserve">      Сметная прибыль 55%*(0.85*0.8) ФОТ (от 0,00)</t>
  </si>
  <si>
    <t xml:space="preserve">  Перевозка рабочих (13/13)*(45/60)*2*760,41*1</t>
  </si>
  <si>
    <t xml:space="preserve">  ВСЕГО по смете</t>
  </si>
  <si>
    <t>___________________________52,470</t>
  </si>
  <si>
    <t>тыс. руб.</t>
  </si>
  <si>
    <t>___________________________10,769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</si>
  <si>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</si>
  <si>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</si>
  <si>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</si>
  <si>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_______________________________________________________________________________________________110,6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</si>
  <si>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</si>
  <si>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</si>
  <si>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</si>
  <si>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</si>
  <si>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</si>
  <si>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</si>
  <si>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</si>
  <si>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</si>
  <si>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</si>
  <si>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</si>
  <si>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</si>
  <si>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</si>
  <si>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1-1-6</t>
  </si>
  <si>
    <t>Затраты труда рабочих (ср 1,6)</t>
  </si>
  <si>
    <t>1-2-0</t>
  </si>
  <si>
    <t>Затраты труда рабочих (ср 2)</t>
  </si>
  <si>
    <t>1-2-4</t>
  </si>
  <si>
    <t>Затраты труда рабочих-строителей (ср 2,4)</t>
  </si>
  <si>
    <t>1-3-1</t>
  </si>
  <si>
    <t>Затраты труда рабочих (ср 3,1)</t>
  </si>
  <si>
    <t>1-3-2</t>
  </si>
  <si>
    <t>Затраты труда рабочих (ср 3,2)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</si>
  <si>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</si>
  <si>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</si>
  <si>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</si>
  <si>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</si>
  <si>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</si>
  <si>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</si>
  <si>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</si>
  <si>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</si>
  <si>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</si>
  <si>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</si>
  <si>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</si>
  <si>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</si>
  <si>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</si>
  <si>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</si>
  <si>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Затраты труда машинистов</t>
  </si>
  <si>
    <t xml:space="preserve">                  Машины и механизмы</t>
  </si>
  <si>
    <t>030101</t>
  </si>
  <si>
    <t>Автопогрузчики 5 т</t>
  </si>
  <si>
    <t>маш.-ч</t>
  </si>
  <si>
    <t>12,17
0,60</t>
  </si>
  <si>
    <t>031121</t>
  </si>
  <si>
    <t>Подъемники мачтовые строительные 0.5 т</t>
  </si>
  <si>
    <t>13,47
7,41</t>
  </si>
  <si>
    <t>Растворосмесители передвижные 65 л</t>
  </si>
  <si>
    <t>12,17
24,10</t>
  </si>
  <si>
    <t>Шуруповерты</t>
  </si>
  <si>
    <t>Дрели электрические</t>
  </si>
  <si>
    <t>Шуруповерты строительно-монтажные</t>
  </si>
  <si>
    <t>Илососы: Hожницы электрические</t>
  </si>
  <si>
    <t>Перфораторы электрические</t>
  </si>
  <si>
    <t>Пилы дисковые электрические</t>
  </si>
  <si>
    <t>Автомобили бортовые грузоподъемностью до 5 т</t>
  </si>
  <si>
    <t xml:space="preserve">                  Материалы</t>
  </si>
  <si>
    <t>101-0782</t>
  </si>
  <si>
    <t>Поковки из квадратных заготовок массой 1.8 кг</t>
  </si>
  <si>
    <t>101-1596</t>
  </si>
  <si>
    <t>Шкурка шлифовальная двухслойная с зернистостью 40/25</t>
  </si>
  <si>
    <t>101-1712</t>
  </si>
  <si>
    <t>Шпатлевка клеевая</t>
  </si>
  <si>
    <t>101-1757</t>
  </si>
  <si>
    <t>Ветошь</t>
  </si>
  <si>
    <t>101-1814</t>
  </si>
  <si>
    <t>Клей столярный сухой</t>
  </si>
  <si>
    <t>101-2182</t>
  </si>
  <si>
    <t>Шурупы с полукруглой головкой 5х50 мм</t>
  </si>
  <si>
    <t>101-2202</t>
  </si>
  <si>
    <t>Дюбели распорные полиэтиленовые 6х40 мм</t>
  </si>
  <si>
    <t>10шт</t>
  </si>
  <si>
    <t>101-9101-01001</t>
  </si>
  <si>
    <t>Дюбели анкерные для крепления металлических профилей 6.0x40 мм</t>
  </si>
  <si>
    <t>10 шт.</t>
  </si>
  <si>
    <t>101-9455-00005</t>
  </si>
  <si>
    <t>Лента уплотняющая под профили "Дихтунгсбанд" шириной 75 мм</t>
  </si>
  <si>
    <t>101-9680-01012</t>
  </si>
  <si>
    <t>Шурупы самонарезающие 3.5х11мм</t>
  </si>
  <si>
    <t>1000 шт.</t>
  </si>
  <si>
    <t>120-0001</t>
  </si>
  <si>
    <t>Дюбели типа "K" 6/35</t>
  </si>
  <si>
    <t>120-0020</t>
  </si>
  <si>
    <t>Шпаклевка "Унифлот"</t>
  </si>
  <si>
    <t>120-0021</t>
  </si>
  <si>
    <t>Шпаклевка "Фугенфюллер"</t>
  </si>
  <si>
    <t>120-0022</t>
  </si>
  <si>
    <t>Грунтовка "Тифенгрунд"</t>
  </si>
  <si>
    <t>120-0028</t>
  </si>
  <si>
    <t>Лента разделительная 50 мм</t>
  </si>
  <si>
    <t>120-9009</t>
  </si>
  <si>
    <t>Лента армирующая</t>
  </si>
  <si>
    <t>201-9014-01084</t>
  </si>
  <si>
    <t>Подвесы прямые для подвесного потолка к профилю 60x27 мм</t>
  </si>
  <si>
    <t>шт.</t>
  </si>
  <si>
    <t>201-9014-01121</t>
  </si>
  <si>
    <t>Удлинители для подвесного потолка к профилю 60х27мм</t>
  </si>
  <si>
    <t>411-0001</t>
  </si>
  <si>
    <t>Вода</t>
  </si>
  <si>
    <t>999-9900</t>
  </si>
  <si>
    <t>Строительный мусор</t>
  </si>
  <si>
    <r>
      <t>6,99</t>
    </r>
    <r>
      <rPr>
        <i/>
        <sz val="8"/>
        <rFont val="Arial"/>
        <family val="2"/>
        <charset val="204"/>
      </rPr>
      <t xml:space="preserve">
27,96/4</t>
    </r>
  </si>
  <si>
    <r>
      <t>10,38</t>
    </r>
    <r>
      <rPr>
        <i/>
        <sz val="8"/>
        <rFont val="Arial"/>
        <family val="2"/>
        <charset val="204"/>
      </rPr>
      <t xml:space="preserve">
41,52/4</t>
    </r>
  </si>
  <si>
    <r>
      <t>10,59</t>
    </r>
    <r>
      <rPr>
        <i/>
        <sz val="8"/>
        <rFont val="Arial"/>
        <family val="2"/>
        <charset val="204"/>
      </rPr>
      <t xml:space="preserve">
21,18/2</t>
    </r>
  </si>
  <si>
    <r>
      <t>788,12</t>
    </r>
    <r>
      <rPr>
        <i/>
        <sz val="8"/>
        <rFont val="Arial"/>
        <family val="2"/>
        <charset val="204"/>
      </rPr>
      <t xml:space="preserve">
394,06/0,5</t>
    </r>
  </si>
  <si>
    <r>
      <t>8,7</t>
    </r>
    <r>
      <rPr>
        <i/>
        <sz val="8"/>
        <rFont val="Arial"/>
        <family val="2"/>
        <charset val="204"/>
      </rPr>
      <t xml:space="preserve">
434,75/50</t>
    </r>
  </si>
  <si>
    <r>
      <t>21,02</t>
    </r>
    <r>
      <rPr>
        <i/>
        <sz val="8"/>
        <rFont val="Arial"/>
        <family val="2"/>
        <charset val="204"/>
      </rPr>
      <t xml:space="preserve">
525,42/25</t>
    </r>
  </si>
  <si>
    <r>
      <t>15,19</t>
    </r>
    <r>
      <rPr>
        <i/>
        <sz val="8"/>
        <rFont val="Arial"/>
        <family val="2"/>
        <charset val="204"/>
      </rPr>
      <t xml:space="preserve">
379,66/25</t>
    </r>
  </si>
  <si>
    <r>
      <t>847,47</t>
    </r>
    <r>
      <rPr>
        <i/>
        <sz val="8"/>
        <rFont val="Arial"/>
        <family val="2"/>
        <charset val="204"/>
      </rPr>
      <t xml:space="preserve">
250,85/0,296</t>
    </r>
  </si>
  <si>
    <r>
      <t>1,91</t>
    </r>
    <r>
      <rPr>
        <i/>
        <sz val="8"/>
        <rFont val="Arial"/>
        <family val="2"/>
        <charset val="204"/>
      </rPr>
      <t xml:space="preserve">
381,35/200</t>
    </r>
  </si>
  <si>
    <r>
      <t>0,28</t>
    </r>
    <r>
      <rPr>
        <i/>
        <sz val="8"/>
        <rFont val="Arial"/>
        <family val="2"/>
        <charset val="204"/>
      </rPr>
      <t xml:space="preserve">
275,42/1000</t>
    </r>
  </si>
  <si>
    <r>
      <t>3,39</t>
    </r>
    <r>
      <rPr>
        <i/>
        <sz val="8"/>
        <rFont val="Arial"/>
        <family val="2"/>
        <charset val="204"/>
      </rPr>
      <t xml:space="preserve">
101,69/30</t>
    </r>
  </si>
  <si>
    <r>
      <t>97,46</t>
    </r>
    <r>
      <rPr>
        <i/>
        <sz val="8"/>
        <rFont val="Arial"/>
        <family val="2"/>
        <charset val="204"/>
      </rPr>
      <t xml:space="preserve">
292,37/3</t>
    </r>
  </si>
  <si>
    <r>
      <t>66,67</t>
    </r>
    <r>
      <rPr>
        <i/>
        <sz val="8"/>
        <rFont val="Arial"/>
        <family val="2"/>
        <charset val="204"/>
      </rPr>
      <t xml:space="preserve">
200/3</t>
    </r>
  </si>
  <si>
    <r>
      <t>28,16</t>
    </r>
    <r>
      <rPr>
        <i/>
        <sz val="8"/>
        <rFont val="Arial"/>
        <family val="2"/>
        <charset val="204"/>
      </rPr>
      <t xml:space="preserve">
70,4/2,5</t>
    </r>
  </si>
  <si>
    <r>
      <t>37,37</t>
    </r>
    <r>
      <rPr>
        <i/>
        <sz val="8"/>
        <rFont val="Arial"/>
        <family val="2"/>
        <charset val="204"/>
      </rPr>
      <t xml:space="preserve">
373,73/10</t>
    </r>
  </si>
  <si>
    <r>
      <t>150,85</t>
    </r>
    <r>
      <rPr>
        <i/>
        <sz val="8"/>
        <rFont val="Arial"/>
        <family val="2"/>
        <charset val="204"/>
      </rPr>
      <t xml:space="preserve">
1508,47/10</t>
    </r>
  </si>
  <si>
    <r>
      <t>82,87</t>
    </r>
    <r>
      <rPr>
        <i/>
        <sz val="8"/>
        <rFont val="Arial"/>
        <family val="2"/>
        <charset val="204"/>
      </rPr>
      <t xml:space="preserve">
74,58/0,9</t>
    </r>
  </si>
  <si>
    <r>
      <t>386,06</t>
    </r>
    <r>
      <rPr>
        <i/>
        <sz val="8"/>
        <rFont val="Arial"/>
        <family val="2"/>
        <charset val="204"/>
      </rPr>
      <t xml:space="preserve">
4864,41/12,6</t>
    </r>
  </si>
  <si>
    <t>ООО "Медсервис"</t>
  </si>
  <si>
    <t>ЛОКАЛЬНЫЙ СМЕТНЫЙ РАСЧЕТ № 34-17</t>
  </si>
  <si>
    <t>Основание:  ДВ 27-17</t>
  </si>
  <si>
    <t>Ремонтные работы в здании Расширение МСЧ-20 отделение диспансеризации и профилактики. СМР</t>
  </si>
  <si>
    <t>УТВЕРЖДАЮ</t>
  </si>
  <si>
    <t>Директор ООО "Медсервис"</t>
  </si>
  <si>
    <t>С.В. Мовергоз</t>
  </si>
  <si>
    <t>"         "</t>
  </si>
  <si>
    <t>2017г.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</si>
  <si>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</si>
  <si>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</si>
  <si>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</si>
  <si>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</si>
  <si>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</si>
  <si>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</si>
  <si>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</si>
  <si>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</si>
  <si>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</si>
  <si>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t>С М Е Т А    № 34-17</t>
  </si>
  <si>
    <t>Ведомость работ № 27/17</t>
  </si>
  <si>
    <t xml:space="preserve"> Подрядчик:</t>
  </si>
  <si>
    <t>к договору №                        от</t>
  </si>
  <si>
    <t>Приложение №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</si>
</sst>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4" fillId="0" borderId="0" xfId="1" applyFont="1" applyAlignment="1"/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14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9" fillId="0" borderId="0" xfId="1" applyFont="1" applyBorder="1"/>
    <xf numFmtId="0" fontId="19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9" fillId="2" borderId="0" xfId="1" applyNumberFormat="1" applyFont="1" applyFill="1" applyBorder="1"/>
    <xf numFmtId="0" fontId="19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9" fillId="2" borderId="0" xfId="1" applyNumberFormat="1" applyFont="1" applyFill="1" applyBorder="1"/>
    <xf numFmtId="0" fontId="22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23" fillId="0" borderId="0" xfId="1" applyFont="1"/>
    <xf numFmtId="0" fontId="23" fillId="0" borderId="0" xfId="1" applyFont="1" applyBorder="1"/>
    <xf numFmtId="0" fontId="4" fillId="0" borderId="1" xfId="1" applyFont="1" applyBorder="1" applyAlignment="1">
      <alignment horizontal="center" vertical="top"/>
    </xf>
    <xf numFmtId="0" fontId="17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6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1" fillId="0" borderId="0" xfId="1" applyBorder="1" applyAlignment="1">
      <alignment horizontal="center"/>
    </xf>
    <xf numFmtId="0" fontId="20" fillId="0" borderId="0" xfId="1" applyFont="1" applyAlignment="1">
      <alignment horizontal="center"/>
    </xf>
    <xf numFmtId="0" fontId="21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0" fillId="0" borderId="0" xfId="0" applyAlignment="1"/>
    <xf numFmtId="0" fontId="18" fillId="0" borderId="0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208"/>
  <sheetViews>
    <sheetView showGridLines="0" topLeftCell="A208" zoomScaleNormal="100" zoomScaleSheetLayoutView="75" workbookViewId="0">
      <selection activeCell="W30" sqref="W30"/>
    </sheetView>
  </sheetViews>
  <sheetFormatPr defaultRowHeight="12.75" outlineLevelRow="2" outlineLevelCol="1" x14ac:dyDescent="0.2"/>
  <cols>
    <col min="1" max="1" width="3.28515625" style="28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9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hidden="1" customWidth="1" outlineLevel="1"/>
    <col min="18" max="18" width="9.140625" style="8" collapsed="1"/>
    <col min="19" max="16384" width="9.140625" style="8"/>
  </cols>
  <sheetData>
    <row r="1" spans="1:17" hidden="1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hidden="1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hidden="1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hidden="1" outlineLevel="1" x14ac:dyDescent="0.2">
      <c r="A5" s="11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4"/>
      <c r="B6" s="9"/>
      <c r="C6" s="3"/>
      <c r="D6" s="8"/>
      <c r="E6" s="77" t="s">
        <v>383</v>
      </c>
      <c r="F6" s="77"/>
      <c r="G6" s="77"/>
      <c r="H6" s="77"/>
      <c r="I6" s="77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2"/>
      <c r="F7" s="12"/>
      <c r="G7" s="13" t="s">
        <v>3</v>
      </c>
      <c r="H7" s="13"/>
      <c r="I7" s="31"/>
      <c r="J7" s="14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5" t="s">
        <v>384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6" t="s">
        <v>5</v>
      </c>
      <c r="D12" s="17" t="s">
        <v>386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19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7" t="s">
        <v>385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7" t="s">
        <v>267</v>
      </c>
      <c r="E16" s="5"/>
      <c r="F16" s="5"/>
      <c r="G16" s="5"/>
      <c r="H16" s="17"/>
      <c r="I16" s="17"/>
      <c r="J16" s="86" t="s">
        <v>259</v>
      </c>
      <c r="K16" s="87"/>
      <c r="L16" s="11" t="s">
        <v>260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7" t="s">
        <v>263</v>
      </c>
      <c r="E17" s="5"/>
      <c r="F17" s="5"/>
      <c r="G17" s="5"/>
      <c r="H17" s="17"/>
      <c r="I17" s="17"/>
      <c r="J17" s="86" t="s">
        <v>261</v>
      </c>
      <c r="K17" s="87"/>
      <c r="L17" s="11" t="s">
        <v>260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7" t="s">
        <v>264</v>
      </c>
      <c r="E18" s="5"/>
      <c r="F18" s="5"/>
      <c r="G18" s="5"/>
      <c r="H18" s="17"/>
      <c r="I18" s="17"/>
      <c r="J18" s="86" t="s">
        <v>265</v>
      </c>
      <c r="K18" s="87"/>
      <c r="L18" s="11" t="s">
        <v>266</v>
      </c>
      <c r="M18" s="5"/>
      <c r="N18" s="5"/>
      <c r="O18" s="5"/>
      <c r="P18" s="5"/>
    </row>
    <row r="19" spans="1:17" x14ac:dyDescent="0.2">
      <c r="A19" s="4"/>
      <c r="B19" s="9"/>
      <c r="C19" s="3"/>
      <c r="D19" s="32" t="s">
        <v>262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99" t="s">
        <v>7</v>
      </c>
      <c r="B22" s="102" t="s">
        <v>8</v>
      </c>
      <c r="C22" s="99" t="s">
        <v>9</v>
      </c>
      <c r="D22" s="99" t="s">
        <v>10</v>
      </c>
      <c r="E22" s="99" t="s">
        <v>11</v>
      </c>
      <c r="F22" s="99" t="s">
        <v>12</v>
      </c>
      <c r="G22" s="100"/>
      <c r="H22" s="100"/>
      <c r="I22" s="100"/>
      <c r="J22" s="99" t="s">
        <v>13</v>
      </c>
      <c r="K22" s="104"/>
      <c r="L22" s="104"/>
      <c r="M22" s="104"/>
      <c r="N22" s="104"/>
      <c r="O22" s="99" t="s">
        <v>14</v>
      </c>
      <c r="P22" s="99" t="s">
        <v>15</v>
      </c>
      <c r="Q22" s="98" t="s">
        <v>21</v>
      </c>
    </row>
    <row r="23" spans="1:17" ht="18.75" customHeight="1" x14ac:dyDescent="0.2">
      <c r="A23" s="100"/>
      <c r="B23" s="103"/>
      <c r="C23" s="101"/>
      <c r="D23" s="99"/>
      <c r="E23" s="99"/>
      <c r="F23" s="99" t="s">
        <v>16</v>
      </c>
      <c r="G23" s="99" t="s">
        <v>17</v>
      </c>
      <c r="H23" s="100"/>
      <c r="I23" s="100"/>
      <c r="J23" s="99" t="s">
        <v>22</v>
      </c>
      <c r="K23" s="99" t="s">
        <v>16</v>
      </c>
      <c r="L23" s="99" t="s">
        <v>17</v>
      </c>
      <c r="M23" s="100"/>
      <c r="N23" s="100"/>
      <c r="O23" s="99"/>
      <c r="P23" s="99"/>
      <c r="Q23" s="98"/>
    </row>
    <row r="24" spans="1:17" ht="22.5" customHeight="1" x14ac:dyDescent="0.2">
      <c r="A24" s="100"/>
      <c r="B24" s="103"/>
      <c r="C24" s="101"/>
      <c r="D24" s="99"/>
      <c r="E24" s="99"/>
      <c r="F24" s="100"/>
      <c r="G24" s="21" t="s">
        <v>18</v>
      </c>
      <c r="H24" s="21" t="s">
        <v>19</v>
      </c>
      <c r="I24" s="21" t="s">
        <v>20</v>
      </c>
      <c r="J24" s="101"/>
      <c r="K24" s="100"/>
      <c r="L24" s="21" t="s">
        <v>18</v>
      </c>
      <c r="M24" s="21" t="s">
        <v>19</v>
      </c>
      <c r="N24" s="21" t="s">
        <v>20</v>
      </c>
      <c r="O24" s="99"/>
      <c r="P24" s="99"/>
      <c r="Q24" s="98"/>
    </row>
    <row r="25" spans="1:17" x14ac:dyDescent="0.2">
      <c r="A25" s="24">
        <v>1</v>
      </c>
      <c r="B25" s="23">
        <v>2</v>
      </c>
      <c r="C25" s="21">
        <v>3</v>
      </c>
      <c r="D25" s="21">
        <v>4</v>
      </c>
      <c r="E25" s="30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149999999999999" customHeight="1" x14ac:dyDescent="0.2">
      <c r="A26" s="97" t="s">
        <v>25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</row>
    <row r="27" spans="1:17" ht="36" x14ac:dyDescent="0.2">
      <c r="A27" s="24">
        <v>1</v>
      </c>
      <c r="B27" s="33" t="s">
        <v>26</v>
      </c>
      <c r="C27" s="34" t="s">
        <v>27</v>
      </c>
      <c r="D27" s="30" t="s">
        <v>28</v>
      </c>
      <c r="E27" s="35" t="s">
        <v>29</v>
      </c>
      <c r="F27" s="36">
        <v>418.1</v>
      </c>
      <c r="G27" s="36">
        <v>400.22</v>
      </c>
      <c r="H27" s="36">
        <v>17.88</v>
      </c>
      <c r="I27" s="36">
        <v>9.02</v>
      </c>
      <c r="J27" s="37"/>
      <c r="K27" s="37">
        <v>53.93</v>
      </c>
      <c r="L27" s="37">
        <v>51.63</v>
      </c>
      <c r="M27" s="37">
        <v>2.2999999999999998</v>
      </c>
      <c r="N27" s="37">
        <v>1.1599999999999999</v>
      </c>
      <c r="O27" s="37">
        <v>40.590000000000003</v>
      </c>
      <c r="P27" s="37">
        <v>5.24</v>
      </c>
      <c r="Q27" s="37"/>
    </row>
    <row r="28" spans="1:17" ht="36" x14ac:dyDescent="0.2">
      <c r="A28" s="24">
        <v>2</v>
      </c>
      <c r="B28" s="33" t="s">
        <v>30</v>
      </c>
      <c r="C28" s="34" t="s">
        <v>31</v>
      </c>
      <c r="D28" s="30" t="s">
        <v>32</v>
      </c>
      <c r="E28" s="35" t="s">
        <v>33</v>
      </c>
      <c r="F28" s="36">
        <v>37.17</v>
      </c>
      <c r="G28" s="36">
        <v>37.17</v>
      </c>
      <c r="H28" s="37"/>
      <c r="I28" s="37"/>
      <c r="J28" s="37"/>
      <c r="K28" s="37">
        <v>11.2</v>
      </c>
      <c r="L28" s="37">
        <v>11.2</v>
      </c>
      <c r="M28" s="37"/>
      <c r="N28" s="37"/>
      <c r="O28" s="37">
        <v>3.77</v>
      </c>
      <c r="P28" s="37">
        <v>1.1399999999999999</v>
      </c>
      <c r="Q28" s="37"/>
    </row>
    <row r="29" spans="1:17" ht="165" x14ac:dyDescent="0.2">
      <c r="A29" s="24">
        <v>3</v>
      </c>
      <c r="B29" s="33" t="s">
        <v>34</v>
      </c>
      <c r="C29" s="34" t="s">
        <v>36</v>
      </c>
      <c r="D29" s="30" t="s">
        <v>35</v>
      </c>
      <c r="E29" s="35" t="s">
        <v>29</v>
      </c>
      <c r="F29" s="36">
        <v>432.41</v>
      </c>
      <c r="G29" s="36">
        <v>420.21</v>
      </c>
      <c r="H29" s="36">
        <v>12.2</v>
      </c>
      <c r="I29" s="37"/>
      <c r="J29" s="37"/>
      <c r="K29" s="37">
        <v>55.78</v>
      </c>
      <c r="L29" s="37">
        <v>54.21</v>
      </c>
      <c r="M29" s="37">
        <v>1.57</v>
      </c>
      <c r="N29" s="37"/>
      <c r="O29" s="37">
        <v>35.341799999999999</v>
      </c>
      <c r="P29" s="37">
        <v>4.5599999999999996</v>
      </c>
      <c r="Q29" s="37"/>
    </row>
    <row r="30" spans="1:17" ht="60" x14ac:dyDescent="0.2">
      <c r="A30" s="38">
        <v>4</v>
      </c>
      <c r="B30" s="33" t="s">
        <v>37</v>
      </c>
      <c r="C30" s="39" t="s">
        <v>40</v>
      </c>
      <c r="D30" s="40" t="s">
        <v>39</v>
      </c>
      <c r="E30" s="41">
        <v>13.55</v>
      </c>
      <c r="F30" s="42">
        <v>35.93</v>
      </c>
      <c r="G30" s="37"/>
      <c r="H30" s="37"/>
      <c r="I30" s="37"/>
      <c r="J30" s="37"/>
      <c r="K30" s="43">
        <v>486.85</v>
      </c>
      <c r="L30" s="37"/>
      <c r="M30" s="37"/>
      <c r="N30" s="37"/>
      <c r="O30" s="37"/>
      <c r="P30" s="37"/>
      <c r="Q30" s="37"/>
    </row>
    <row r="31" spans="1:17" ht="72" x14ac:dyDescent="0.2">
      <c r="A31" s="38">
        <v>5</v>
      </c>
      <c r="B31" s="33" t="s">
        <v>41</v>
      </c>
      <c r="C31" s="39" t="s">
        <v>43</v>
      </c>
      <c r="D31" s="40" t="s">
        <v>39</v>
      </c>
      <c r="E31" s="41">
        <v>13.22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</row>
    <row r="32" spans="1:17" ht="141" x14ac:dyDescent="0.2">
      <c r="A32" s="24">
        <v>6</v>
      </c>
      <c r="B32" s="33" t="s">
        <v>44</v>
      </c>
      <c r="C32" s="34" t="s">
        <v>45</v>
      </c>
      <c r="D32" s="30" t="s">
        <v>32</v>
      </c>
      <c r="E32" s="35" t="s">
        <v>46</v>
      </c>
      <c r="F32" s="36">
        <v>156.63</v>
      </c>
      <c r="G32" s="36">
        <v>153.35</v>
      </c>
      <c r="H32" s="36">
        <v>3.28</v>
      </c>
      <c r="I32" s="37"/>
      <c r="J32" s="37"/>
      <c r="K32" s="37">
        <v>46.74</v>
      </c>
      <c r="L32" s="37">
        <v>45.76</v>
      </c>
      <c r="M32" s="37">
        <v>0.98</v>
      </c>
      <c r="N32" s="37"/>
      <c r="O32" s="37">
        <v>12.4062</v>
      </c>
      <c r="P32" s="37">
        <v>3.7</v>
      </c>
      <c r="Q32" s="37"/>
    </row>
    <row r="33" spans="1:17" ht="60" x14ac:dyDescent="0.2">
      <c r="A33" s="38">
        <v>7</v>
      </c>
      <c r="B33" s="33" t="s">
        <v>37</v>
      </c>
      <c r="C33" s="39" t="s">
        <v>49</v>
      </c>
      <c r="D33" s="40" t="s">
        <v>48</v>
      </c>
      <c r="E33" s="41">
        <v>30.14</v>
      </c>
      <c r="F33" s="42">
        <v>29.85</v>
      </c>
      <c r="G33" s="37"/>
      <c r="H33" s="37"/>
      <c r="I33" s="37"/>
      <c r="J33" s="37"/>
      <c r="K33" s="43">
        <v>899.68</v>
      </c>
      <c r="L33" s="37"/>
      <c r="M33" s="37"/>
      <c r="N33" s="37"/>
      <c r="O33" s="37"/>
      <c r="P33" s="37"/>
      <c r="Q33" s="37"/>
    </row>
    <row r="34" spans="1:17" ht="60" x14ac:dyDescent="0.2">
      <c r="A34" s="38">
        <v>8</v>
      </c>
      <c r="B34" s="33" t="s">
        <v>37</v>
      </c>
      <c r="C34" s="39" t="s">
        <v>52</v>
      </c>
      <c r="D34" s="40" t="s">
        <v>51</v>
      </c>
      <c r="E34" s="44" t="s">
        <v>53</v>
      </c>
      <c r="F34" s="42">
        <v>11.23</v>
      </c>
      <c r="G34" s="37"/>
      <c r="H34" s="37"/>
      <c r="I34" s="37"/>
      <c r="J34" s="37"/>
      <c r="K34" s="43">
        <v>67.38</v>
      </c>
      <c r="L34" s="37"/>
      <c r="M34" s="37"/>
      <c r="N34" s="37"/>
      <c r="O34" s="37"/>
      <c r="P34" s="37"/>
      <c r="Q34" s="37"/>
    </row>
    <row r="35" spans="1:17" ht="60" x14ac:dyDescent="0.2">
      <c r="A35" s="38">
        <v>9</v>
      </c>
      <c r="B35" s="33" t="s">
        <v>37</v>
      </c>
      <c r="C35" s="39" t="s">
        <v>55</v>
      </c>
      <c r="D35" s="40" t="s">
        <v>51</v>
      </c>
      <c r="E35" s="44" t="s">
        <v>56</v>
      </c>
      <c r="F35" s="42">
        <v>11.23</v>
      </c>
      <c r="G35" s="37"/>
      <c r="H35" s="37"/>
      <c r="I35" s="37"/>
      <c r="J35" s="37"/>
      <c r="K35" s="43">
        <v>179.68</v>
      </c>
      <c r="L35" s="37"/>
      <c r="M35" s="37"/>
      <c r="N35" s="37"/>
      <c r="O35" s="37"/>
      <c r="P35" s="37"/>
      <c r="Q35" s="37"/>
    </row>
    <row r="36" spans="1:17" ht="60" x14ac:dyDescent="0.2">
      <c r="A36" s="38">
        <v>10</v>
      </c>
      <c r="B36" s="33" t="s">
        <v>37</v>
      </c>
      <c r="C36" s="39" t="s">
        <v>58</v>
      </c>
      <c r="D36" s="40" t="s">
        <v>51</v>
      </c>
      <c r="E36" s="44" t="s">
        <v>59</v>
      </c>
      <c r="F36" s="42">
        <v>11</v>
      </c>
      <c r="G36" s="37"/>
      <c r="H36" s="37"/>
      <c r="I36" s="37"/>
      <c r="J36" s="37"/>
      <c r="K36" s="43">
        <v>77</v>
      </c>
      <c r="L36" s="37"/>
      <c r="M36" s="37"/>
      <c r="N36" s="37"/>
      <c r="O36" s="37"/>
      <c r="P36" s="37"/>
      <c r="Q36" s="37"/>
    </row>
    <row r="37" spans="1:17" ht="60" x14ac:dyDescent="0.2">
      <c r="A37" s="38">
        <v>11</v>
      </c>
      <c r="B37" s="33" t="s">
        <v>37</v>
      </c>
      <c r="C37" s="39" t="s">
        <v>61</v>
      </c>
      <c r="D37" s="40" t="s">
        <v>51</v>
      </c>
      <c r="E37" s="44" t="s">
        <v>62</v>
      </c>
      <c r="F37" s="42">
        <v>7.41</v>
      </c>
      <c r="G37" s="37"/>
      <c r="H37" s="37"/>
      <c r="I37" s="37"/>
      <c r="J37" s="37"/>
      <c r="K37" s="43">
        <v>59.28</v>
      </c>
      <c r="L37" s="37"/>
      <c r="M37" s="37"/>
      <c r="N37" s="37"/>
      <c r="O37" s="37"/>
      <c r="P37" s="37"/>
      <c r="Q37" s="37"/>
    </row>
    <row r="38" spans="1:17" ht="60" x14ac:dyDescent="0.2">
      <c r="A38" s="38">
        <v>12</v>
      </c>
      <c r="B38" s="33" t="s">
        <v>37</v>
      </c>
      <c r="C38" s="39" t="s">
        <v>64</v>
      </c>
      <c r="D38" s="40" t="s">
        <v>51</v>
      </c>
      <c r="E38" s="44" t="s">
        <v>62</v>
      </c>
      <c r="F38" s="42">
        <v>7.41</v>
      </c>
      <c r="G38" s="37"/>
      <c r="H38" s="37"/>
      <c r="I38" s="37"/>
      <c r="J38" s="37"/>
      <c r="K38" s="43">
        <v>59.28</v>
      </c>
      <c r="L38" s="37"/>
      <c r="M38" s="37"/>
      <c r="N38" s="37"/>
      <c r="O38" s="37"/>
      <c r="P38" s="37"/>
      <c r="Q38" s="37"/>
    </row>
    <row r="39" spans="1:17" ht="60" x14ac:dyDescent="0.2">
      <c r="A39" s="38">
        <v>13</v>
      </c>
      <c r="B39" s="33" t="s">
        <v>37</v>
      </c>
      <c r="C39" s="39" t="s">
        <v>66</v>
      </c>
      <c r="D39" s="40" t="s">
        <v>51</v>
      </c>
      <c r="E39" s="44" t="s">
        <v>67</v>
      </c>
      <c r="F39" s="42">
        <v>2.02</v>
      </c>
      <c r="G39" s="37"/>
      <c r="H39" s="37"/>
      <c r="I39" s="37"/>
      <c r="J39" s="37"/>
      <c r="K39" s="43">
        <v>180.83</v>
      </c>
      <c r="L39" s="37"/>
      <c r="M39" s="37"/>
      <c r="N39" s="37"/>
      <c r="O39" s="37"/>
      <c r="P39" s="37"/>
      <c r="Q39" s="37"/>
    </row>
    <row r="40" spans="1:17" ht="143.25" x14ac:dyDescent="0.2">
      <c r="A40" s="24">
        <v>14</v>
      </c>
      <c r="B40" s="33" t="s">
        <v>68</v>
      </c>
      <c r="C40" s="34" t="s">
        <v>70</v>
      </c>
      <c r="D40" s="30" t="s">
        <v>69</v>
      </c>
      <c r="E40" s="35" t="s">
        <v>71</v>
      </c>
      <c r="F40" s="36">
        <v>299.64999999999998</v>
      </c>
      <c r="G40" s="36">
        <v>253.98</v>
      </c>
      <c r="H40" s="36">
        <v>45.67</v>
      </c>
      <c r="I40" s="37"/>
      <c r="J40" s="37"/>
      <c r="K40" s="37">
        <v>13.48</v>
      </c>
      <c r="L40" s="37">
        <v>11.43</v>
      </c>
      <c r="M40" s="37">
        <v>2.0499999999999998</v>
      </c>
      <c r="N40" s="37"/>
      <c r="O40" s="37">
        <v>22.963200000000001</v>
      </c>
      <c r="P40" s="37">
        <v>1.03</v>
      </c>
      <c r="Q40" s="37"/>
    </row>
    <row r="41" spans="1:17" ht="48" x14ac:dyDescent="0.2">
      <c r="A41" s="38">
        <v>15</v>
      </c>
      <c r="B41" s="33" t="s">
        <v>72</v>
      </c>
      <c r="C41" s="39" t="s">
        <v>74</v>
      </c>
      <c r="D41" s="40" t="s">
        <v>48</v>
      </c>
      <c r="E41" s="41">
        <v>4.7249999999999996</v>
      </c>
      <c r="F41" s="42">
        <v>87.84</v>
      </c>
      <c r="G41" s="37"/>
      <c r="H41" s="37"/>
      <c r="I41" s="37"/>
      <c r="J41" s="37"/>
      <c r="K41" s="43">
        <v>415.04</v>
      </c>
      <c r="L41" s="37"/>
      <c r="M41" s="37"/>
      <c r="N41" s="37"/>
      <c r="O41" s="37"/>
      <c r="P41" s="37"/>
      <c r="Q41" s="37"/>
    </row>
    <row r="42" spans="1:17" ht="60" x14ac:dyDescent="0.2">
      <c r="A42" s="38">
        <v>16</v>
      </c>
      <c r="B42" s="33" t="s">
        <v>37</v>
      </c>
      <c r="C42" s="39" t="s">
        <v>76</v>
      </c>
      <c r="D42" s="40" t="s">
        <v>51</v>
      </c>
      <c r="E42" s="41">
        <v>14</v>
      </c>
      <c r="F42" s="42">
        <v>0.3</v>
      </c>
      <c r="G42" s="37"/>
      <c r="H42" s="37"/>
      <c r="I42" s="37"/>
      <c r="J42" s="37"/>
      <c r="K42" s="43">
        <v>4.2</v>
      </c>
      <c r="L42" s="37"/>
      <c r="M42" s="37"/>
      <c r="N42" s="37"/>
      <c r="O42" s="37"/>
      <c r="P42" s="37"/>
      <c r="Q42" s="37"/>
    </row>
    <row r="43" spans="1:17" ht="15" x14ac:dyDescent="0.2">
      <c r="A43" s="92" t="s">
        <v>77</v>
      </c>
      <c r="B43" s="93"/>
      <c r="C43" s="93"/>
      <c r="D43" s="93"/>
      <c r="E43" s="93"/>
      <c r="F43" s="93"/>
      <c r="G43" s="93"/>
      <c r="H43" s="93"/>
      <c r="I43" s="93"/>
      <c r="J43" s="93"/>
      <c r="K43" s="36">
        <v>3896.71</v>
      </c>
      <c r="L43" s="36">
        <v>1437.4</v>
      </c>
      <c r="M43" s="36">
        <v>30.09</v>
      </c>
      <c r="N43" s="36">
        <v>9.57</v>
      </c>
      <c r="O43" s="37"/>
      <c r="P43" s="36">
        <v>15.67</v>
      </c>
      <c r="Q43" s="37"/>
    </row>
    <row r="44" spans="1:17" ht="15" x14ac:dyDescent="0.2">
      <c r="A44" s="92" t="s">
        <v>78</v>
      </c>
      <c r="B44" s="93"/>
      <c r="C44" s="93"/>
      <c r="D44" s="93"/>
      <c r="E44" s="93"/>
      <c r="F44" s="93"/>
      <c r="G44" s="93"/>
      <c r="H44" s="93"/>
      <c r="I44" s="93"/>
      <c r="J44" s="93"/>
      <c r="K44" s="36">
        <v>1223.77</v>
      </c>
      <c r="L44" s="37"/>
      <c r="M44" s="37"/>
      <c r="N44" s="37"/>
      <c r="O44" s="37"/>
      <c r="P44" s="37"/>
      <c r="Q44" s="37"/>
    </row>
    <row r="45" spans="1:17" ht="15" x14ac:dyDescent="0.2">
      <c r="A45" s="92" t="s">
        <v>79</v>
      </c>
      <c r="B45" s="93"/>
      <c r="C45" s="93"/>
      <c r="D45" s="93"/>
      <c r="E45" s="93"/>
      <c r="F45" s="93"/>
      <c r="G45" s="93"/>
      <c r="H45" s="93"/>
      <c r="I45" s="93"/>
      <c r="J45" s="93"/>
      <c r="K45" s="36">
        <v>755.91</v>
      </c>
      <c r="L45" s="37"/>
      <c r="M45" s="37"/>
      <c r="N45" s="37"/>
      <c r="O45" s="37"/>
      <c r="P45" s="37"/>
      <c r="Q45" s="37"/>
    </row>
    <row r="46" spans="1:17" ht="15" x14ac:dyDescent="0.2">
      <c r="A46" s="94" t="s">
        <v>80</v>
      </c>
      <c r="B46" s="93"/>
      <c r="C46" s="93"/>
      <c r="D46" s="93"/>
      <c r="E46" s="93"/>
      <c r="F46" s="93"/>
      <c r="G46" s="93"/>
      <c r="H46" s="93"/>
      <c r="I46" s="93"/>
      <c r="J46" s="93"/>
      <c r="K46" s="42">
        <v>5876.39</v>
      </c>
      <c r="L46" s="37"/>
      <c r="M46" s="37"/>
      <c r="N46" s="37"/>
      <c r="O46" s="37"/>
      <c r="P46" s="42">
        <v>15.67</v>
      </c>
      <c r="Q46" s="37"/>
    </row>
    <row r="47" spans="1:17" ht="15" x14ac:dyDescent="0.2">
      <c r="A47" s="92" t="s">
        <v>81</v>
      </c>
      <c r="B47" s="93"/>
      <c r="C47" s="93"/>
      <c r="D47" s="93"/>
      <c r="E47" s="93"/>
      <c r="F47" s="93"/>
      <c r="G47" s="93"/>
      <c r="H47" s="93"/>
      <c r="I47" s="93"/>
      <c r="J47" s="93"/>
      <c r="K47" s="37"/>
      <c r="L47" s="37"/>
      <c r="M47" s="37"/>
      <c r="N47" s="37"/>
      <c r="O47" s="37"/>
      <c r="P47" s="37"/>
      <c r="Q47" s="37"/>
    </row>
    <row r="48" spans="1:17" ht="15" x14ac:dyDescent="0.2">
      <c r="A48" s="92" t="s">
        <v>82</v>
      </c>
      <c r="B48" s="93"/>
      <c r="C48" s="93"/>
      <c r="D48" s="93"/>
      <c r="E48" s="93"/>
      <c r="F48" s="93"/>
      <c r="G48" s="93"/>
      <c r="H48" s="93"/>
      <c r="I48" s="93"/>
      <c r="J48" s="93"/>
      <c r="K48" s="37"/>
      <c r="L48" s="37"/>
      <c r="M48" s="37"/>
      <c r="N48" s="37"/>
      <c r="O48" s="37"/>
      <c r="P48" s="37"/>
      <c r="Q48" s="37"/>
    </row>
    <row r="49" spans="1:17" ht="15" x14ac:dyDescent="0.2">
      <c r="A49" s="92" t="s">
        <v>83</v>
      </c>
      <c r="B49" s="93"/>
      <c r="C49" s="93"/>
      <c r="D49" s="93"/>
      <c r="E49" s="93"/>
      <c r="F49" s="93"/>
      <c r="G49" s="93"/>
      <c r="H49" s="93"/>
      <c r="I49" s="93"/>
      <c r="J49" s="93"/>
      <c r="K49" s="36">
        <v>65.13</v>
      </c>
      <c r="L49" s="36">
        <v>62.83</v>
      </c>
      <c r="M49" s="36">
        <v>2.2999999999999998</v>
      </c>
      <c r="N49" s="36">
        <v>1.1599999999999999</v>
      </c>
      <c r="O49" s="37"/>
      <c r="P49" s="36">
        <v>6.38</v>
      </c>
      <c r="Q49" s="37"/>
    </row>
    <row r="50" spans="1:17" ht="26.1" customHeight="1" x14ac:dyDescent="0.2">
      <c r="A50" s="92" t="s">
        <v>84</v>
      </c>
      <c r="B50" s="93"/>
      <c r="C50" s="93"/>
      <c r="D50" s="93"/>
      <c r="E50" s="93"/>
      <c r="F50" s="93"/>
      <c r="G50" s="93"/>
      <c r="H50" s="93"/>
      <c r="I50" s="93"/>
      <c r="J50" s="93"/>
      <c r="K50" s="36">
        <v>528.38</v>
      </c>
      <c r="L50" s="36">
        <v>518.35</v>
      </c>
      <c r="M50" s="36">
        <v>10.029999999999999</v>
      </c>
      <c r="N50" s="36">
        <v>9.57</v>
      </c>
      <c r="O50" s="37"/>
      <c r="P50" s="36">
        <v>6.38</v>
      </c>
      <c r="Q50" s="37"/>
    </row>
    <row r="51" spans="1:17" ht="15" x14ac:dyDescent="0.2">
      <c r="A51" s="92" t="s">
        <v>85</v>
      </c>
      <c r="B51" s="93"/>
      <c r="C51" s="93"/>
      <c r="D51" s="93"/>
      <c r="E51" s="93"/>
      <c r="F51" s="93"/>
      <c r="G51" s="93"/>
      <c r="H51" s="93"/>
      <c r="I51" s="93"/>
      <c r="J51" s="93"/>
      <c r="K51" s="36">
        <v>358.99</v>
      </c>
      <c r="L51" s="37"/>
      <c r="M51" s="37"/>
      <c r="N51" s="37"/>
      <c r="O51" s="37"/>
      <c r="P51" s="37"/>
      <c r="Q51" s="37"/>
    </row>
    <row r="52" spans="1:17" ht="15" x14ac:dyDescent="0.2">
      <c r="A52" s="92" t="s">
        <v>86</v>
      </c>
      <c r="B52" s="93"/>
      <c r="C52" s="93"/>
      <c r="D52" s="93"/>
      <c r="E52" s="93"/>
      <c r="F52" s="93"/>
      <c r="G52" s="93"/>
      <c r="H52" s="93"/>
      <c r="I52" s="93"/>
      <c r="J52" s="93"/>
      <c r="K52" s="36">
        <v>287.19</v>
      </c>
      <c r="L52" s="37"/>
      <c r="M52" s="37"/>
      <c r="N52" s="37"/>
      <c r="O52" s="37"/>
      <c r="P52" s="37"/>
      <c r="Q52" s="37"/>
    </row>
    <row r="53" spans="1:17" ht="15" x14ac:dyDescent="0.2">
      <c r="A53" s="92" t="s">
        <v>87</v>
      </c>
      <c r="B53" s="93"/>
      <c r="C53" s="93"/>
      <c r="D53" s="93"/>
      <c r="E53" s="93"/>
      <c r="F53" s="93"/>
      <c r="G53" s="93"/>
      <c r="H53" s="93"/>
      <c r="I53" s="93"/>
      <c r="J53" s="93"/>
      <c r="K53" s="36">
        <v>1174.56</v>
      </c>
      <c r="L53" s="37"/>
      <c r="M53" s="37"/>
      <c r="N53" s="37"/>
      <c r="O53" s="37"/>
      <c r="P53" s="36">
        <v>6.38</v>
      </c>
      <c r="Q53" s="37"/>
    </row>
    <row r="54" spans="1:17" ht="15" x14ac:dyDescent="0.2">
      <c r="A54" s="92" t="s">
        <v>88</v>
      </c>
      <c r="B54" s="93"/>
      <c r="C54" s="93"/>
      <c r="D54" s="93"/>
      <c r="E54" s="93"/>
      <c r="F54" s="93"/>
      <c r="G54" s="93"/>
      <c r="H54" s="93"/>
      <c r="I54" s="93"/>
      <c r="J54" s="93"/>
      <c r="K54" s="37"/>
      <c r="L54" s="37"/>
      <c r="M54" s="37"/>
      <c r="N54" s="37"/>
      <c r="O54" s="37"/>
      <c r="P54" s="37"/>
      <c r="Q54" s="37"/>
    </row>
    <row r="55" spans="1:17" ht="15" x14ac:dyDescent="0.2">
      <c r="A55" s="92" t="s">
        <v>89</v>
      </c>
      <c r="B55" s="93"/>
      <c r="C55" s="93"/>
      <c r="D55" s="93"/>
      <c r="E55" s="93"/>
      <c r="F55" s="93"/>
      <c r="G55" s="93"/>
      <c r="H55" s="93"/>
      <c r="I55" s="93"/>
      <c r="J55" s="93"/>
      <c r="K55" s="36">
        <v>116</v>
      </c>
      <c r="L55" s="36">
        <v>111.4</v>
      </c>
      <c r="M55" s="36">
        <v>4.5999999999999996</v>
      </c>
      <c r="N55" s="37"/>
      <c r="O55" s="37"/>
      <c r="P55" s="36">
        <v>9.2899999999999991</v>
      </c>
      <c r="Q55" s="37"/>
    </row>
    <row r="56" spans="1:17" ht="26.1" customHeight="1" x14ac:dyDescent="0.2">
      <c r="A56" s="92" t="s">
        <v>84</v>
      </c>
      <c r="B56" s="93"/>
      <c r="C56" s="93"/>
      <c r="D56" s="93"/>
      <c r="E56" s="93"/>
      <c r="F56" s="93"/>
      <c r="G56" s="93"/>
      <c r="H56" s="93"/>
      <c r="I56" s="93"/>
      <c r="J56" s="93"/>
      <c r="K56" s="36">
        <v>939.11</v>
      </c>
      <c r="L56" s="36">
        <v>919.05</v>
      </c>
      <c r="M56" s="36">
        <v>20.059999999999999</v>
      </c>
      <c r="N56" s="37"/>
      <c r="O56" s="37"/>
      <c r="P56" s="36">
        <v>9.2899999999999991</v>
      </c>
      <c r="Q56" s="37"/>
    </row>
    <row r="57" spans="1:17" ht="15" x14ac:dyDescent="0.2">
      <c r="A57" s="92" t="s">
        <v>90</v>
      </c>
      <c r="B57" s="93"/>
      <c r="C57" s="93"/>
      <c r="D57" s="93"/>
      <c r="E57" s="93"/>
      <c r="F57" s="93"/>
      <c r="G57" s="93"/>
      <c r="H57" s="93"/>
      <c r="I57" s="93"/>
      <c r="J57" s="93"/>
      <c r="K57" s="36">
        <v>864.78</v>
      </c>
      <c r="L57" s="37"/>
      <c r="M57" s="37"/>
      <c r="N57" s="37"/>
      <c r="O57" s="37"/>
      <c r="P57" s="37"/>
      <c r="Q57" s="37"/>
    </row>
    <row r="58" spans="1:17" ht="15" x14ac:dyDescent="0.2">
      <c r="A58" s="92" t="s">
        <v>91</v>
      </c>
      <c r="B58" s="93"/>
      <c r="C58" s="93"/>
      <c r="D58" s="93"/>
      <c r="E58" s="93"/>
      <c r="F58" s="93"/>
      <c r="G58" s="93"/>
      <c r="H58" s="93"/>
      <c r="I58" s="93"/>
      <c r="J58" s="93"/>
      <c r="K58" s="36">
        <v>468.72</v>
      </c>
      <c r="L58" s="37"/>
      <c r="M58" s="37"/>
      <c r="N58" s="37"/>
      <c r="O58" s="37"/>
      <c r="P58" s="37"/>
      <c r="Q58" s="37"/>
    </row>
    <row r="59" spans="1:17" ht="15" x14ac:dyDescent="0.2">
      <c r="A59" s="92" t="s">
        <v>87</v>
      </c>
      <c r="B59" s="93"/>
      <c r="C59" s="93"/>
      <c r="D59" s="93"/>
      <c r="E59" s="93"/>
      <c r="F59" s="93"/>
      <c r="G59" s="93"/>
      <c r="H59" s="93"/>
      <c r="I59" s="93"/>
      <c r="J59" s="93"/>
      <c r="K59" s="36">
        <v>2272.61</v>
      </c>
      <c r="L59" s="37"/>
      <c r="M59" s="37"/>
      <c r="N59" s="37"/>
      <c r="O59" s="37"/>
      <c r="P59" s="36">
        <v>9.2899999999999991</v>
      </c>
      <c r="Q59" s="37"/>
    </row>
    <row r="60" spans="1:17" ht="15" x14ac:dyDescent="0.2">
      <c r="A60" s="92" t="s">
        <v>92</v>
      </c>
      <c r="B60" s="93"/>
      <c r="C60" s="93"/>
      <c r="D60" s="93"/>
      <c r="E60" s="93"/>
      <c r="F60" s="93"/>
      <c r="G60" s="93"/>
      <c r="H60" s="93"/>
      <c r="I60" s="93"/>
      <c r="J60" s="93"/>
      <c r="K60" s="36">
        <v>3447.17</v>
      </c>
      <c r="L60" s="37"/>
      <c r="M60" s="37"/>
      <c r="N60" s="37"/>
      <c r="O60" s="37"/>
      <c r="P60" s="36">
        <v>15.67</v>
      </c>
      <c r="Q60" s="37"/>
    </row>
    <row r="61" spans="1:17" ht="15" x14ac:dyDescent="0.2">
      <c r="A61" s="92" t="s">
        <v>93</v>
      </c>
      <c r="B61" s="93"/>
      <c r="C61" s="93"/>
      <c r="D61" s="93"/>
      <c r="E61" s="93"/>
      <c r="F61" s="93"/>
      <c r="G61" s="93"/>
      <c r="H61" s="93"/>
      <c r="I61" s="93"/>
      <c r="J61" s="93"/>
      <c r="K61" s="37"/>
      <c r="L61" s="37"/>
      <c r="M61" s="37"/>
      <c r="N61" s="37"/>
      <c r="O61" s="37"/>
      <c r="P61" s="37"/>
      <c r="Q61" s="37"/>
    </row>
    <row r="62" spans="1:17" ht="15" x14ac:dyDescent="0.2">
      <c r="A62" s="92" t="s">
        <v>94</v>
      </c>
      <c r="B62" s="93"/>
      <c r="C62" s="93"/>
      <c r="D62" s="93"/>
      <c r="E62" s="93"/>
      <c r="F62" s="93"/>
      <c r="G62" s="93"/>
      <c r="H62" s="93"/>
      <c r="I62" s="93"/>
      <c r="J62" s="93"/>
      <c r="K62" s="37"/>
      <c r="L62" s="37"/>
      <c r="M62" s="37"/>
      <c r="N62" s="37"/>
      <c r="O62" s="37"/>
      <c r="P62" s="37"/>
      <c r="Q62" s="37"/>
    </row>
    <row r="63" spans="1:17" ht="15" x14ac:dyDescent="0.2">
      <c r="A63" s="92" t="s">
        <v>95</v>
      </c>
      <c r="B63" s="93"/>
      <c r="C63" s="93"/>
      <c r="D63" s="93"/>
      <c r="E63" s="93"/>
      <c r="F63" s="93"/>
      <c r="G63" s="93"/>
      <c r="H63" s="93"/>
      <c r="I63" s="93"/>
      <c r="J63" s="93"/>
      <c r="K63" s="36">
        <v>2429.2199999999998</v>
      </c>
      <c r="L63" s="37"/>
      <c r="M63" s="37"/>
      <c r="N63" s="37"/>
      <c r="O63" s="37"/>
      <c r="P63" s="37"/>
      <c r="Q63" s="37"/>
    </row>
    <row r="64" spans="1:17" ht="15" x14ac:dyDescent="0.2">
      <c r="A64" s="92" t="s">
        <v>92</v>
      </c>
      <c r="B64" s="93"/>
      <c r="C64" s="93"/>
      <c r="D64" s="93"/>
      <c r="E64" s="93"/>
      <c r="F64" s="93"/>
      <c r="G64" s="93"/>
      <c r="H64" s="93"/>
      <c r="I64" s="93"/>
      <c r="J64" s="93"/>
      <c r="K64" s="36">
        <v>2429.2199999999998</v>
      </c>
      <c r="L64" s="37"/>
      <c r="M64" s="37"/>
      <c r="N64" s="37"/>
      <c r="O64" s="37"/>
      <c r="P64" s="37"/>
      <c r="Q64" s="37"/>
    </row>
    <row r="65" spans="1:17" ht="15" x14ac:dyDescent="0.2">
      <c r="A65" s="92" t="s">
        <v>96</v>
      </c>
      <c r="B65" s="93"/>
      <c r="C65" s="93"/>
      <c r="D65" s="93"/>
      <c r="E65" s="93"/>
      <c r="F65" s="93"/>
      <c r="G65" s="93"/>
      <c r="H65" s="93"/>
      <c r="I65" s="93"/>
      <c r="J65" s="93"/>
      <c r="K65" s="36">
        <v>5876.39</v>
      </c>
      <c r="L65" s="37"/>
      <c r="M65" s="37"/>
      <c r="N65" s="37"/>
      <c r="O65" s="37"/>
      <c r="P65" s="36">
        <v>15.67</v>
      </c>
      <c r="Q65" s="37"/>
    </row>
    <row r="66" spans="1:17" ht="15" x14ac:dyDescent="0.2">
      <c r="A66" s="92" t="s">
        <v>97</v>
      </c>
      <c r="B66" s="93"/>
      <c r="C66" s="93"/>
      <c r="D66" s="93"/>
      <c r="E66" s="93"/>
      <c r="F66" s="93"/>
      <c r="G66" s="93"/>
      <c r="H66" s="93"/>
      <c r="I66" s="93"/>
      <c r="J66" s="93"/>
      <c r="K66" s="37"/>
      <c r="L66" s="37"/>
      <c r="M66" s="37"/>
      <c r="N66" s="37"/>
      <c r="O66" s="37"/>
      <c r="P66" s="37"/>
      <c r="Q66" s="37"/>
    </row>
    <row r="67" spans="1:17" ht="15" x14ac:dyDescent="0.2">
      <c r="A67" s="92" t="s">
        <v>98</v>
      </c>
      <c r="B67" s="93"/>
      <c r="C67" s="93"/>
      <c r="D67" s="93"/>
      <c r="E67" s="93"/>
      <c r="F67" s="93"/>
      <c r="G67" s="93"/>
      <c r="H67" s="93"/>
      <c r="I67" s="93"/>
      <c r="J67" s="93"/>
      <c r="K67" s="36">
        <v>2429.2199999999998</v>
      </c>
      <c r="L67" s="37"/>
      <c r="M67" s="37"/>
      <c r="N67" s="37"/>
      <c r="O67" s="37"/>
      <c r="P67" s="37"/>
      <c r="Q67" s="37"/>
    </row>
    <row r="68" spans="1:17" ht="15" x14ac:dyDescent="0.2">
      <c r="A68" s="92" t="s">
        <v>99</v>
      </c>
      <c r="B68" s="93"/>
      <c r="C68" s="93"/>
      <c r="D68" s="93"/>
      <c r="E68" s="93"/>
      <c r="F68" s="93"/>
      <c r="G68" s="93"/>
      <c r="H68" s="93"/>
      <c r="I68" s="93"/>
      <c r="J68" s="93"/>
      <c r="K68" s="36">
        <v>30.09</v>
      </c>
      <c r="L68" s="37"/>
      <c r="M68" s="37"/>
      <c r="N68" s="37"/>
      <c r="O68" s="37"/>
      <c r="P68" s="37"/>
      <c r="Q68" s="37"/>
    </row>
    <row r="69" spans="1:17" ht="15" x14ac:dyDescent="0.2">
      <c r="A69" s="92" t="s">
        <v>100</v>
      </c>
      <c r="B69" s="93"/>
      <c r="C69" s="93"/>
      <c r="D69" s="93"/>
      <c r="E69" s="93"/>
      <c r="F69" s="93"/>
      <c r="G69" s="93"/>
      <c r="H69" s="93"/>
      <c r="I69" s="93"/>
      <c r="J69" s="93"/>
      <c r="K69" s="36">
        <v>1446.97</v>
      </c>
      <c r="L69" s="37"/>
      <c r="M69" s="37"/>
      <c r="N69" s="37"/>
      <c r="O69" s="37"/>
      <c r="P69" s="37"/>
      <c r="Q69" s="37"/>
    </row>
    <row r="70" spans="1:17" ht="15" x14ac:dyDescent="0.2">
      <c r="A70" s="92" t="s">
        <v>101</v>
      </c>
      <c r="B70" s="93"/>
      <c r="C70" s="93"/>
      <c r="D70" s="93"/>
      <c r="E70" s="93"/>
      <c r="F70" s="93"/>
      <c r="G70" s="93"/>
      <c r="H70" s="93"/>
      <c r="I70" s="93"/>
      <c r="J70" s="93"/>
      <c r="K70" s="36">
        <v>1223.77</v>
      </c>
      <c r="L70" s="37"/>
      <c r="M70" s="37"/>
      <c r="N70" s="37"/>
      <c r="O70" s="37"/>
      <c r="P70" s="37"/>
      <c r="Q70" s="37"/>
    </row>
    <row r="71" spans="1:17" ht="15" x14ac:dyDescent="0.2">
      <c r="A71" s="92" t="s">
        <v>102</v>
      </c>
      <c r="B71" s="93"/>
      <c r="C71" s="93"/>
      <c r="D71" s="93"/>
      <c r="E71" s="93"/>
      <c r="F71" s="93"/>
      <c r="G71" s="93"/>
      <c r="H71" s="93"/>
      <c r="I71" s="93"/>
      <c r="J71" s="93"/>
      <c r="K71" s="36">
        <v>755.91</v>
      </c>
      <c r="L71" s="37"/>
      <c r="M71" s="37"/>
      <c r="N71" s="37"/>
      <c r="O71" s="37"/>
      <c r="P71" s="37"/>
      <c r="Q71" s="37"/>
    </row>
    <row r="72" spans="1:17" ht="15" x14ac:dyDescent="0.2">
      <c r="A72" s="94" t="s">
        <v>103</v>
      </c>
      <c r="B72" s="93"/>
      <c r="C72" s="93"/>
      <c r="D72" s="93"/>
      <c r="E72" s="93"/>
      <c r="F72" s="93"/>
      <c r="G72" s="93"/>
      <c r="H72" s="93"/>
      <c r="I72" s="93"/>
      <c r="J72" s="93"/>
      <c r="K72" s="42">
        <v>5876.39</v>
      </c>
      <c r="L72" s="37"/>
      <c r="M72" s="37"/>
      <c r="N72" s="37"/>
      <c r="O72" s="37"/>
      <c r="P72" s="42">
        <v>15.67</v>
      </c>
      <c r="Q72" s="37"/>
    </row>
    <row r="73" spans="1:17" ht="19.149999999999999" customHeight="1" x14ac:dyDescent="0.2">
      <c r="A73" s="97" t="s">
        <v>104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</row>
    <row r="74" spans="1:17" ht="60" x14ac:dyDescent="0.2">
      <c r="A74" s="24">
        <v>17</v>
      </c>
      <c r="B74" s="33" t="s">
        <v>105</v>
      </c>
      <c r="C74" s="34" t="s">
        <v>106</v>
      </c>
      <c r="D74" s="30" t="s">
        <v>107</v>
      </c>
      <c r="E74" s="35" t="s">
        <v>108</v>
      </c>
      <c r="F74" s="36">
        <v>205.09</v>
      </c>
      <c r="G74" s="36">
        <v>205.09</v>
      </c>
      <c r="H74" s="37"/>
      <c r="I74" s="37"/>
      <c r="J74" s="37"/>
      <c r="K74" s="37">
        <v>1.98</v>
      </c>
      <c r="L74" s="37">
        <v>1.98</v>
      </c>
      <c r="M74" s="37"/>
      <c r="N74" s="37"/>
      <c r="O74" s="37">
        <v>20.8</v>
      </c>
      <c r="P74" s="37">
        <v>0.2</v>
      </c>
      <c r="Q74" s="37"/>
    </row>
    <row r="75" spans="1:17" ht="177" x14ac:dyDescent="0.2">
      <c r="A75" s="24">
        <v>18</v>
      </c>
      <c r="B75" s="33" t="s">
        <v>109</v>
      </c>
      <c r="C75" s="34" t="s">
        <v>111</v>
      </c>
      <c r="D75" s="30" t="s">
        <v>110</v>
      </c>
      <c r="E75" s="35" t="s">
        <v>112</v>
      </c>
      <c r="F75" s="36">
        <v>1148.9100000000001</v>
      </c>
      <c r="G75" s="36">
        <v>1076.29</v>
      </c>
      <c r="H75" s="36">
        <v>69.510000000000005</v>
      </c>
      <c r="I75" s="36">
        <v>40.14</v>
      </c>
      <c r="J75" s="37"/>
      <c r="K75" s="37">
        <v>16.54</v>
      </c>
      <c r="L75" s="37">
        <v>15.5</v>
      </c>
      <c r="M75" s="37">
        <v>1</v>
      </c>
      <c r="N75" s="37">
        <v>0.57999999999999996</v>
      </c>
      <c r="O75" s="37">
        <v>87.078000000000003</v>
      </c>
      <c r="P75" s="37">
        <v>1.25</v>
      </c>
      <c r="Q75" s="37"/>
    </row>
    <row r="76" spans="1:17" ht="60" x14ac:dyDescent="0.2">
      <c r="A76" s="38">
        <v>19</v>
      </c>
      <c r="B76" s="33" t="s">
        <v>37</v>
      </c>
      <c r="C76" s="39" t="s">
        <v>115</v>
      </c>
      <c r="D76" s="40" t="s">
        <v>114</v>
      </c>
      <c r="E76" s="44" t="s">
        <v>116</v>
      </c>
      <c r="F76" s="42">
        <v>16.100000000000001</v>
      </c>
      <c r="G76" s="37"/>
      <c r="H76" s="37"/>
      <c r="I76" s="37"/>
      <c r="J76" s="37"/>
      <c r="K76" s="43">
        <v>129.83000000000001</v>
      </c>
      <c r="L76" s="37"/>
      <c r="M76" s="37"/>
      <c r="N76" s="37"/>
      <c r="O76" s="37"/>
      <c r="P76" s="37"/>
      <c r="Q76" s="37"/>
    </row>
    <row r="77" spans="1:17" ht="60" x14ac:dyDescent="0.2">
      <c r="A77" s="38">
        <v>20</v>
      </c>
      <c r="B77" s="33" t="s">
        <v>37</v>
      </c>
      <c r="C77" s="39" t="s">
        <v>118</v>
      </c>
      <c r="D77" s="40" t="s">
        <v>114</v>
      </c>
      <c r="E77" s="44" t="s">
        <v>119</v>
      </c>
      <c r="F77" s="42">
        <v>22.28</v>
      </c>
      <c r="G77" s="37"/>
      <c r="H77" s="37"/>
      <c r="I77" s="37"/>
      <c r="J77" s="37"/>
      <c r="K77" s="43">
        <v>71.87</v>
      </c>
      <c r="L77" s="37"/>
      <c r="M77" s="37"/>
      <c r="N77" s="37"/>
      <c r="O77" s="37"/>
      <c r="P77" s="37"/>
      <c r="Q77" s="37"/>
    </row>
    <row r="78" spans="1:17" ht="60" x14ac:dyDescent="0.2">
      <c r="A78" s="38">
        <v>21</v>
      </c>
      <c r="B78" s="33" t="s">
        <v>37</v>
      </c>
      <c r="C78" s="39" t="s">
        <v>121</v>
      </c>
      <c r="D78" s="40" t="s">
        <v>114</v>
      </c>
      <c r="E78" s="44" t="s">
        <v>122</v>
      </c>
      <c r="F78" s="42">
        <v>159.9</v>
      </c>
      <c r="G78" s="37"/>
      <c r="H78" s="37"/>
      <c r="I78" s="37"/>
      <c r="J78" s="37"/>
      <c r="K78" s="43">
        <v>25.33</v>
      </c>
      <c r="L78" s="37"/>
      <c r="M78" s="37"/>
      <c r="N78" s="37"/>
      <c r="O78" s="37"/>
      <c r="P78" s="37"/>
      <c r="Q78" s="37"/>
    </row>
    <row r="79" spans="1:17" ht="141" x14ac:dyDescent="0.2">
      <c r="A79" s="24">
        <v>22</v>
      </c>
      <c r="B79" s="33" t="s">
        <v>123</v>
      </c>
      <c r="C79" s="34" t="s">
        <v>125</v>
      </c>
      <c r="D79" s="30" t="s">
        <v>124</v>
      </c>
      <c r="E79" s="35" t="s">
        <v>108</v>
      </c>
      <c r="F79" s="36">
        <v>295.97000000000003</v>
      </c>
      <c r="G79" s="36">
        <v>270.26</v>
      </c>
      <c r="H79" s="36">
        <v>13.92</v>
      </c>
      <c r="I79" s="36">
        <v>0.41</v>
      </c>
      <c r="J79" s="37"/>
      <c r="K79" s="37">
        <v>2.86</v>
      </c>
      <c r="L79" s="37">
        <v>2.61</v>
      </c>
      <c r="M79" s="37">
        <v>0.13</v>
      </c>
      <c r="N79" s="37"/>
      <c r="O79" s="37">
        <v>23.832599999999999</v>
      </c>
      <c r="P79" s="37">
        <v>0.23</v>
      </c>
      <c r="Q79" s="37"/>
    </row>
    <row r="80" spans="1:17" ht="48" x14ac:dyDescent="0.2">
      <c r="A80" s="38">
        <v>23</v>
      </c>
      <c r="B80" s="33" t="s">
        <v>126</v>
      </c>
      <c r="C80" s="39" t="s">
        <v>127</v>
      </c>
      <c r="D80" s="40" t="s">
        <v>128</v>
      </c>
      <c r="E80" s="41">
        <v>1.268E-2</v>
      </c>
      <c r="F80" s="42">
        <v>193.97</v>
      </c>
      <c r="G80" s="37"/>
      <c r="H80" s="37"/>
      <c r="I80" s="37"/>
      <c r="J80" s="37"/>
      <c r="K80" s="43">
        <v>2.46</v>
      </c>
      <c r="L80" s="37"/>
      <c r="M80" s="37"/>
      <c r="N80" s="37"/>
      <c r="O80" s="37"/>
      <c r="P80" s="37"/>
      <c r="Q80" s="37"/>
    </row>
    <row r="81" spans="1:17" ht="60" x14ac:dyDescent="0.2">
      <c r="A81" s="38">
        <v>24</v>
      </c>
      <c r="B81" s="33" t="s">
        <v>37</v>
      </c>
      <c r="C81" s="39" t="s">
        <v>129</v>
      </c>
      <c r="D81" s="40" t="s">
        <v>114</v>
      </c>
      <c r="E81" s="44" t="s">
        <v>130</v>
      </c>
      <c r="F81" s="42">
        <v>788.12</v>
      </c>
      <c r="G81" s="37"/>
      <c r="H81" s="37"/>
      <c r="I81" s="37"/>
      <c r="J81" s="37"/>
      <c r="K81" s="43">
        <v>22.7</v>
      </c>
      <c r="L81" s="37"/>
      <c r="M81" s="37"/>
      <c r="N81" s="37"/>
      <c r="O81" s="37"/>
      <c r="P81" s="37"/>
      <c r="Q81" s="37"/>
    </row>
    <row r="82" spans="1:17" ht="138.75" x14ac:dyDescent="0.2">
      <c r="A82" s="24">
        <v>25</v>
      </c>
      <c r="B82" s="33" t="s">
        <v>123</v>
      </c>
      <c r="C82" s="34" t="s">
        <v>131</v>
      </c>
      <c r="D82" s="30" t="s">
        <v>124</v>
      </c>
      <c r="E82" s="35" t="s">
        <v>132</v>
      </c>
      <c r="F82" s="36">
        <v>284.18</v>
      </c>
      <c r="G82" s="36">
        <v>270.26</v>
      </c>
      <c r="H82" s="36">
        <v>13.92</v>
      </c>
      <c r="I82" s="36">
        <v>0.41</v>
      </c>
      <c r="J82" s="37"/>
      <c r="K82" s="37">
        <v>9.61</v>
      </c>
      <c r="L82" s="37">
        <v>9.14</v>
      </c>
      <c r="M82" s="37">
        <v>0.47</v>
      </c>
      <c r="N82" s="37">
        <v>0.01</v>
      </c>
      <c r="O82" s="37">
        <v>23.832599999999999</v>
      </c>
      <c r="P82" s="37">
        <v>0.81</v>
      </c>
      <c r="Q82" s="37"/>
    </row>
    <row r="83" spans="1:17" ht="60" x14ac:dyDescent="0.2">
      <c r="A83" s="38">
        <v>26</v>
      </c>
      <c r="B83" s="33" t="s">
        <v>37</v>
      </c>
      <c r="C83" s="39" t="s">
        <v>133</v>
      </c>
      <c r="D83" s="40" t="s">
        <v>39</v>
      </c>
      <c r="E83" s="41">
        <v>3.38</v>
      </c>
      <c r="F83" s="42">
        <v>8.6999999999999993</v>
      </c>
      <c r="G83" s="37"/>
      <c r="H83" s="37"/>
      <c r="I83" s="37"/>
      <c r="J83" s="37"/>
      <c r="K83" s="43">
        <v>29.41</v>
      </c>
      <c r="L83" s="37"/>
      <c r="M83" s="37"/>
      <c r="N83" s="37"/>
      <c r="O83" s="37"/>
      <c r="P83" s="37"/>
      <c r="Q83" s="37"/>
    </row>
    <row r="84" spans="1:17" ht="60" x14ac:dyDescent="0.2">
      <c r="A84" s="38">
        <v>27</v>
      </c>
      <c r="B84" s="33" t="s">
        <v>37</v>
      </c>
      <c r="C84" s="39" t="s">
        <v>129</v>
      </c>
      <c r="D84" s="40" t="s">
        <v>114</v>
      </c>
      <c r="E84" s="44" t="s">
        <v>134</v>
      </c>
      <c r="F84" s="42">
        <v>788.12</v>
      </c>
      <c r="G84" s="37"/>
      <c r="H84" s="37"/>
      <c r="I84" s="37"/>
      <c r="J84" s="37"/>
      <c r="K84" s="43">
        <v>53.28</v>
      </c>
      <c r="L84" s="37"/>
      <c r="M84" s="37"/>
      <c r="N84" s="37"/>
      <c r="O84" s="37"/>
      <c r="P84" s="37"/>
      <c r="Q84" s="37"/>
    </row>
    <row r="85" spans="1:17" ht="153" x14ac:dyDescent="0.2">
      <c r="A85" s="24">
        <v>28</v>
      </c>
      <c r="B85" s="33" t="s">
        <v>109</v>
      </c>
      <c r="C85" s="34" t="s">
        <v>135</v>
      </c>
      <c r="D85" s="30" t="s">
        <v>110</v>
      </c>
      <c r="E85" s="35" t="s">
        <v>136</v>
      </c>
      <c r="F85" s="36">
        <v>1148.9100000000001</v>
      </c>
      <c r="G85" s="36">
        <v>1076.29</v>
      </c>
      <c r="H85" s="36">
        <v>69.510000000000005</v>
      </c>
      <c r="I85" s="36">
        <v>40.14</v>
      </c>
      <c r="J85" s="37"/>
      <c r="K85" s="37">
        <v>264.94</v>
      </c>
      <c r="L85" s="37">
        <v>248.19</v>
      </c>
      <c r="M85" s="37">
        <v>16.03</v>
      </c>
      <c r="N85" s="37">
        <v>9.26</v>
      </c>
      <c r="O85" s="37">
        <v>87.078000000000003</v>
      </c>
      <c r="P85" s="37">
        <v>20.079999999999998</v>
      </c>
      <c r="Q85" s="37"/>
    </row>
    <row r="86" spans="1:17" ht="60" x14ac:dyDescent="0.2">
      <c r="A86" s="38">
        <v>29</v>
      </c>
      <c r="B86" s="33" t="s">
        <v>37</v>
      </c>
      <c r="C86" s="39" t="s">
        <v>121</v>
      </c>
      <c r="D86" s="40" t="s">
        <v>114</v>
      </c>
      <c r="E86" s="44" t="s">
        <v>137</v>
      </c>
      <c r="F86" s="42">
        <v>159.9</v>
      </c>
      <c r="G86" s="37"/>
      <c r="H86" s="37"/>
      <c r="I86" s="37"/>
      <c r="J86" s="37"/>
      <c r="K86" s="43">
        <v>405.6</v>
      </c>
      <c r="L86" s="37"/>
      <c r="M86" s="37"/>
      <c r="N86" s="37"/>
      <c r="O86" s="37"/>
      <c r="P86" s="37"/>
      <c r="Q86" s="37"/>
    </row>
    <row r="87" spans="1:17" ht="60" x14ac:dyDescent="0.2">
      <c r="A87" s="38">
        <v>30</v>
      </c>
      <c r="B87" s="33" t="s">
        <v>37</v>
      </c>
      <c r="C87" s="39" t="s">
        <v>118</v>
      </c>
      <c r="D87" s="40" t="s">
        <v>114</v>
      </c>
      <c r="E87" s="44" t="s">
        <v>138</v>
      </c>
      <c r="F87" s="42">
        <v>22.28</v>
      </c>
      <c r="G87" s="37"/>
      <c r="H87" s="37"/>
      <c r="I87" s="37"/>
      <c r="J87" s="37"/>
      <c r="K87" s="43">
        <v>1150.8599999999999</v>
      </c>
      <c r="L87" s="37"/>
      <c r="M87" s="37"/>
      <c r="N87" s="37"/>
      <c r="O87" s="37"/>
      <c r="P87" s="37"/>
      <c r="Q87" s="37"/>
    </row>
    <row r="88" spans="1:17" ht="177" x14ac:dyDescent="0.2">
      <c r="A88" s="24">
        <v>31</v>
      </c>
      <c r="B88" s="33" t="s">
        <v>139</v>
      </c>
      <c r="C88" s="34" t="s">
        <v>141</v>
      </c>
      <c r="D88" s="30" t="s">
        <v>140</v>
      </c>
      <c r="E88" s="35" t="s">
        <v>142</v>
      </c>
      <c r="F88" s="36">
        <v>266.92</v>
      </c>
      <c r="G88" s="36">
        <v>237.55</v>
      </c>
      <c r="H88" s="36">
        <v>9.15</v>
      </c>
      <c r="I88" s="36">
        <v>0.2</v>
      </c>
      <c r="J88" s="37"/>
      <c r="K88" s="37">
        <v>65.400000000000006</v>
      </c>
      <c r="L88" s="37">
        <v>58.2</v>
      </c>
      <c r="M88" s="37">
        <v>2.2400000000000002</v>
      </c>
      <c r="N88" s="37">
        <v>0.05</v>
      </c>
      <c r="O88" s="37">
        <v>20.948399999999999</v>
      </c>
      <c r="P88" s="37">
        <v>5.13</v>
      </c>
      <c r="Q88" s="37"/>
    </row>
    <row r="89" spans="1:17" ht="48" x14ac:dyDescent="0.2">
      <c r="A89" s="38">
        <v>32</v>
      </c>
      <c r="B89" s="33" t="s">
        <v>143</v>
      </c>
      <c r="C89" s="39" t="s">
        <v>145</v>
      </c>
      <c r="D89" s="40" t="s">
        <v>114</v>
      </c>
      <c r="E89" s="41">
        <v>12.7</v>
      </c>
      <c r="F89" s="42">
        <v>409.22</v>
      </c>
      <c r="G89" s="37"/>
      <c r="H89" s="37"/>
      <c r="I89" s="37"/>
      <c r="J89" s="37"/>
      <c r="K89" s="43">
        <v>5197.09</v>
      </c>
      <c r="L89" s="37"/>
      <c r="M89" s="37"/>
      <c r="N89" s="37"/>
      <c r="O89" s="37"/>
      <c r="P89" s="37"/>
      <c r="Q89" s="37"/>
    </row>
    <row r="90" spans="1:17" ht="15" x14ac:dyDescent="0.2">
      <c r="A90" s="92" t="s">
        <v>77</v>
      </c>
      <c r="B90" s="93"/>
      <c r="C90" s="93"/>
      <c r="D90" s="93"/>
      <c r="E90" s="93"/>
      <c r="F90" s="93"/>
      <c r="G90" s="93"/>
      <c r="H90" s="93"/>
      <c r="I90" s="93"/>
      <c r="J90" s="93"/>
      <c r="K90" s="36">
        <v>9960.4599999999991</v>
      </c>
      <c r="L90" s="36">
        <v>2768.87</v>
      </c>
      <c r="M90" s="36">
        <v>86.63</v>
      </c>
      <c r="N90" s="36">
        <v>81.680000000000007</v>
      </c>
      <c r="O90" s="37"/>
      <c r="P90" s="36">
        <v>27.7</v>
      </c>
      <c r="Q90" s="37"/>
    </row>
    <row r="91" spans="1:17" ht="15" x14ac:dyDescent="0.2">
      <c r="A91" s="92" t="s">
        <v>78</v>
      </c>
      <c r="B91" s="93"/>
      <c r="C91" s="93"/>
      <c r="D91" s="93"/>
      <c r="E91" s="93"/>
      <c r="F91" s="93"/>
      <c r="G91" s="93"/>
      <c r="H91" s="93"/>
      <c r="I91" s="93"/>
      <c r="J91" s="93"/>
      <c r="K91" s="36">
        <v>2287.69</v>
      </c>
      <c r="L91" s="37"/>
      <c r="M91" s="37"/>
      <c r="N91" s="37"/>
      <c r="O91" s="37"/>
      <c r="P91" s="37"/>
      <c r="Q91" s="37"/>
    </row>
    <row r="92" spans="1:17" ht="15" x14ac:dyDescent="0.2">
      <c r="A92" s="92" t="s">
        <v>79</v>
      </c>
      <c r="B92" s="93"/>
      <c r="C92" s="93"/>
      <c r="D92" s="93"/>
      <c r="E92" s="93"/>
      <c r="F92" s="93"/>
      <c r="G92" s="93"/>
      <c r="H92" s="93"/>
      <c r="I92" s="93"/>
      <c r="J92" s="93"/>
      <c r="K92" s="36">
        <v>1066.53</v>
      </c>
      <c r="L92" s="37"/>
      <c r="M92" s="37"/>
      <c r="N92" s="37"/>
      <c r="O92" s="37"/>
      <c r="P92" s="37"/>
      <c r="Q92" s="37"/>
    </row>
    <row r="93" spans="1:17" ht="15" x14ac:dyDescent="0.2">
      <c r="A93" s="94" t="s">
        <v>146</v>
      </c>
      <c r="B93" s="93"/>
      <c r="C93" s="93"/>
      <c r="D93" s="93"/>
      <c r="E93" s="93"/>
      <c r="F93" s="93"/>
      <c r="G93" s="93"/>
      <c r="H93" s="93"/>
      <c r="I93" s="93"/>
      <c r="J93" s="93"/>
      <c r="K93" s="42">
        <v>13314.68</v>
      </c>
      <c r="L93" s="37"/>
      <c r="M93" s="37"/>
      <c r="N93" s="37"/>
      <c r="O93" s="37"/>
      <c r="P93" s="42">
        <v>27.7</v>
      </c>
      <c r="Q93" s="37"/>
    </row>
    <row r="94" spans="1:17" ht="19.149999999999999" customHeight="1" x14ac:dyDescent="0.2">
      <c r="A94" s="97" t="s">
        <v>147</v>
      </c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</row>
    <row r="95" spans="1:17" ht="36" x14ac:dyDescent="0.2">
      <c r="A95" s="24">
        <v>33</v>
      </c>
      <c r="B95" s="33" t="s">
        <v>148</v>
      </c>
      <c r="C95" s="34" t="s">
        <v>149</v>
      </c>
      <c r="D95" s="30" t="s">
        <v>35</v>
      </c>
      <c r="E95" s="35" t="s">
        <v>150</v>
      </c>
      <c r="F95" s="36">
        <v>462.38</v>
      </c>
      <c r="G95" s="36">
        <v>279.82</v>
      </c>
      <c r="H95" s="36">
        <v>182.56</v>
      </c>
      <c r="I95" s="36">
        <v>92.13</v>
      </c>
      <c r="J95" s="37"/>
      <c r="K95" s="37">
        <v>6.66</v>
      </c>
      <c r="L95" s="37">
        <v>4.03</v>
      </c>
      <c r="M95" s="37">
        <v>2.63</v>
      </c>
      <c r="N95" s="37">
        <v>1.33</v>
      </c>
      <c r="O95" s="37">
        <v>29.3</v>
      </c>
      <c r="P95" s="37">
        <v>0.42</v>
      </c>
      <c r="Q95" s="37"/>
    </row>
    <row r="96" spans="1:17" ht="165" x14ac:dyDescent="0.2">
      <c r="A96" s="24">
        <v>34</v>
      </c>
      <c r="B96" s="33" t="s">
        <v>151</v>
      </c>
      <c r="C96" s="34" t="s">
        <v>153</v>
      </c>
      <c r="D96" s="30" t="s">
        <v>152</v>
      </c>
      <c r="E96" s="35" t="s">
        <v>154</v>
      </c>
      <c r="F96" s="36">
        <v>5821.54</v>
      </c>
      <c r="G96" s="36">
        <v>2091.1999999999998</v>
      </c>
      <c r="H96" s="36">
        <v>9.5399999999999991</v>
      </c>
      <c r="I96" s="37"/>
      <c r="J96" s="37"/>
      <c r="K96" s="37">
        <v>122.25</v>
      </c>
      <c r="L96" s="37">
        <v>43.92</v>
      </c>
      <c r="M96" s="37">
        <v>0.2</v>
      </c>
      <c r="N96" s="37"/>
      <c r="O96" s="37">
        <v>182.16</v>
      </c>
      <c r="P96" s="37">
        <v>3.83</v>
      </c>
      <c r="Q96" s="37"/>
    </row>
    <row r="97" spans="1:17" ht="60" x14ac:dyDescent="0.2">
      <c r="A97" s="38">
        <v>35</v>
      </c>
      <c r="B97" s="33" t="s">
        <v>37</v>
      </c>
      <c r="C97" s="39" t="s">
        <v>156</v>
      </c>
      <c r="D97" s="40" t="s">
        <v>39</v>
      </c>
      <c r="E97" s="41">
        <v>8.8409999999999993</v>
      </c>
      <c r="F97" s="42">
        <v>103.31</v>
      </c>
      <c r="G97" s="37"/>
      <c r="H97" s="37"/>
      <c r="I97" s="37"/>
      <c r="J97" s="37"/>
      <c r="K97" s="43">
        <v>913.36</v>
      </c>
      <c r="L97" s="37"/>
      <c r="M97" s="37"/>
      <c r="N97" s="37"/>
      <c r="O97" s="37"/>
      <c r="P97" s="37"/>
      <c r="Q97" s="37"/>
    </row>
    <row r="98" spans="1:17" ht="60" x14ac:dyDescent="0.2">
      <c r="A98" s="38">
        <v>36</v>
      </c>
      <c r="B98" s="33" t="s">
        <v>37</v>
      </c>
      <c r="C98" s="39" t="s">
        <v>158</v>
      </c>
      <c r="D98" s="40" t="s">
        <v>51</v>
      </c>
      <c r="E98" s="44" t="s">
        <v>159</v>
      </c>
      <c r="F98" s="42">
        <v>0.3</v>
      </c>
      <c r="G98" s="37"/>
      <c r="H98" s="37"/>
      <c r="I98" s="37"/>
      <c r="J98" s="37"/>
      <c r="K98" s="43">
        <v>30.78</v>
      </c>
      <c r="L98" s="37"/>
      <c r="M98" s="37"/>
      <c r="N98" s="37"/>
      <c r="O98" s="37"/>
      <c r="P98" s="37"/>
      <c r="Q98" s="37"/>
    </row>
    <row r="99" spans="1:17" ht="60" x14ac:dyDescent="0.2">
      <c r="A99" s="38">
        <v>37</v>
      </c>
      <c r="B99" s="33" t="s">
        <v>37</v>
      </c>
      <c r="C99" s="39" t="s">
        <v>161</v>
      </c>
      <c r="D99" s="40" t="s">
        <v>48</v>
      </c>
      <c r="E99" s="41">
        <v>1.5960000000000001</v>
      </c>
      <c r="F99" s="42">
        <v>70.67</v>
      </c>
      <c r="G99" s="37"/>
      <c r="H99" s="37"/>
      <c r="I99" s="37"/>
      <c r="J99" s="37"/>
      <c r="K99" s="43">
        <v>112.79</v>
      </c>
      <c r="L99" s="37"/>
      <c r="M99" s="37"/>
      <c r="N99" s="37"/>
      <c r="O99" s="37"/>
      <c r="P99" s="37"/>
      <c r="Q99" s="37"/>
    </row>
    <row r="100" spans="1:17" ht="60" x14ac:dyDescent="0.2">
      <c r="A100" s="38">
        <v>38</v>
      </c>
      <c r="B100" s="33" t="s">
        <v>37</v>
      </c>
      <c r="C100" s="39" t="s">
        <v>163</v>
      </c>
      <c r="D100" s="40" t="s">
        <v>48</v>
      </c>
      <c r="E100" s="41">
        <v>4.2839999999999998</v>
      </c>
      <c r="F100" s="42">
        <v>70.67</v>
      </c>
      <c r="G100" s="37"/>
      <c r="H100" s="37"/>
      <c r="I100" s="37"/>
      <c r="J100" s="37"/>
      <c r="K100" s="43">
        <v>302.75</v>
      </c>
      <c r="L100" s="37"/>
      <c r="M100" s="37"/>
      <c r="N100" s="37"/>
      <c r="O100" s="37"/>
      <c r="P100" s="37"/>
      <c r="Q100" s="37"/>
    </row>
    <row r="101" spans="1:17" ht="60" x14ac:dyDescent="0.2">
      <c r="A101" s="38">
        <v>39</v>
      </c>
      <c r="B101" s="33" t="s">
        <v>37</v>
      </c>
      <c r="C101" s="39" t="s">
        <v>165</v>
      </c>
      <c r="D101" s="40" t="s">
        <v>48</v>
      </c>
      <c r="E101" s="41">
        <v>2.6459999999999999</v>
      </c>
      <c r="F101" s="42">
        <v>3.59</v>
      </c>
      <c r="G101" s="37"/>
      <c r="H101" s="37"/>
      <c r="I101" s="37"/>
      <c r="J101" s="37"/>
      <c r="K101" s="43">
        <v>9.5</v>
      </c>
      <c r="L101" s="37"/>
      <c r="M101" s="37"/>
      <c r="N101" s="37"/>
      <c r="O101" s="37"/>
      <c r="P101" s="37"/>
      <c r="Q101" s="37"/>
    </row>
    <row r="102" spans="1:17" ht="48" x14ac:dyDescent="0.2">
      <c r="A102" s="38">
        <v>40</v>
      </c>
      <c r="B102" s="33" t="s">
        <v>166</v>
      </c>
      <c r="C102" s="39" t="s">
        <v>169</v>
      </c>
      <c r="D102" s="40" t="s">
        <v>168</v>
      </c>
      <c r="E102" s="44" t="s">
        <v>170</v>
      </c>
      <c r="F102" s="42">
        <v>4770</v>
      </c>
      <c r="G102" s="37"/>
      <c r="H102" s="37"/>
      <c r="I102" s="37"/>
      <c r="J102" s="37"/>
      <c r="K102" s="43">
        <v>1031.75</v>
      </c>
      <c r="L102" s="37"/>
      <c r="M102" s="37"/>
      <c r="N102" s="37"/>
      <c r="O102" s="37"/>
      <c r="P102" s="37"/>
      <c r="Q102" s="37"/>
    </row>
    <row r="103" spans="1:17" ht="141" x14ac:dyDescent="0.2">
      <c r="A103" s="24">
        <v>41</v>
      </c>
      <c r="B103" s="33" t="s">
        <v>171</v>
      </c>
      <c r="C103" s="34" t="s">
        <v>173</v>
      </c>
      <c r="D103" s="30" t="s">
        <v>172</v>
      </c>
      <c r="E103" s="35" t="s">
        <v>174</v>
      </c>
      <c r="F103" s="36">
        <v>54.11</v>
      </c>
      <c r="G103" s="36">
        <v>47.03</v>
      </c>
      <c r="H103" s="36">
        <v>0.59</v>
      </c>
      <c r="I103" s="37"/>
      <c r="J103" s="37"/>
      <c r="K103" s="37">
        <v>10.82</v>
      </c>
      <c r="L103" s="37">
        <v>9.41</v>
      </c>
      <c r="M103" s="37">
        <v>0.12</v>
      </c>
      <c r="N103" s="37"/>
      <c r="O103" s="37">
        <v>3.8639999999999999</v>
      </c>
      <c r="P103" s="37">
        <v>0.77</v>
      </c>
      <c r="Q103" s="37"/>
    </row>
    <row r="104" spans="1:17" ht="72" x14ac:dyDescent="0.2">
      <c r="A104" s="38">
        <v>42</v>
      </c>
      <c r="B104" s="33" t="s">
        <v>41</v>
      </c>
      <c r="C104" s="39" t="s">
        <v>176</v>
      </c>
      <c r="D104" s="40" t="s">
        <v>51</v>
      </c>
      <c r="E104" s="41">
        <v>2</v>
      </c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</row>
    <row r="105" spans="1:17" ht="60" x14ac:dyDescent="0.2">
      <c r="A105" s="38">
        <v>43</v>
      </c>
      <c r="B105" s="33" t="s">
        <v>37</v>
      </c>
      <c r="C105" s="39" t="s">
        <v>178</v>
      </c>
      <c r="D105" s="40" t="s">
        <v>114</v>
      </c>
      <c r="E105" s="44" t="s">
        <v>179</v>
      </c>
      <c r="F105" s="42">
        <v>898.32</v>
      </c>
      <c r="G105" s="37"/>
      <c r="H105" s="37"/>
      <c r="I105" s="37"/>
      <c r="J105" s="37"/>
      <c r="K105" s="43">
        <v>23.28</v>
      </c>
      <c r="L105" s="37"/>
      <c r="M105" s="37"/>
      <c r="N105" s="37"/>
      <c r="O105" s="37"/>
      <c r="P105" s="37"/>
      <c r="Q105" s="37"/>
    </row>
    <row r="106" spans="1:17" ht="60" x14ac:dyDescent="0.2">
      <c r="A106" s="24">
        <v>44</v>
      </c>
      <c r="B106" s="33" t="s">
        <v>105</v>
      </c>
      <c r="C106" s="34" t="s">
        <v>180</v>
      </c>
      <c r="D106" s="30" t="s">
        <v>107</v>
      </c>
      <c r="E106" s="35" t="s">
        <v>181</v>
      </c>
      <c r="F106" s="36">
        <v>205.09</v>
      </c>
      <c r="G106" s="36">
        <v>205.09</v>
      </c>
      <c r="H106" s="37"/>
      <c r="I106" s="37"/>
      <c r="J106" s="37"/>
      <c r="K106" s="37">
        <v>79.62</v>
      </c>
      <c r="L106" s="37">
        <v>79.62</v>
      </c>
      <c r="M106" s="37"/>
      <c r="N106" s="37"/>
      <c r="O106" s="37">
        <v>20.8</v>
      </c>
      <c r="P106" s="37">
        <v>8.07</v>
      </c>
      <c r="Q106" s="37"/>
    </row>
    <row r="107" spans="1:17" ht="131.25" x14ac:dyDescent="0.2">
      <c r="A107" s="24">
        <v>45</v>
      </c>
      <c r="B107" s="33" t="s">
        <v>182</v>
      </c>
      <c r="C107" s="34" t="s">
        <v>184</v>
      </c>
      <c r="D107" s="30" t="s">
        <v>183</v>
      </c>
      <c r="E107" s="35" t="s">
        <v>181</v>
      </c>
      <c r="F107" s="36">
        <v>111.67</v>
      </c>
      <c r="G107" s="36">
        <v>110</v>
      </c>
      <c r="H107" s="36">
        <v>1.5</v>
      </c>
      <c r="I107" s="36">
        <v>0.2</v>
      </c>
      <c r="J107" s="37"/>
      <c r="K107" s="37">
        <v>43.35</v>
      </c>
      <c r="L107" s="37">
        <v>42.7</v>
      </c>
      <c r="M107" s="37">
        <v>0.57999999999999996</v>
      </c>
      <c r="N107" s="37">
        <v>0.08</v>
      </c>
      <c r="O107" s="37">
        <v>9.0389999999999997</v>
      </c>
      <c r="P107" s="37">
        <v>3.51</v>
      </c>
      <c r="Q107" s="37"/>
    </row>
    <row r="108" spans="1:17" ht="60" x14ac:dyDescent="0.2">
      <c r="A108" s="38">
        <v>46</v>
      </c>
      <c r="B108" s="33" t="s">
        <v>37</v>
      </c>
      <c r="C108" s="39" t="s">
        <v>185</v>
      </c>
      <c r="D108" s="40" t="s">
        <v>114</v>
      </c>
      <c r="E108" s="41">
        <v>5</v>
      </c>
      <c r="F108" s="42">
        <v>37.369999999999997</v>
      </c>
      <c r="G108" s="37"/>
      <c r="H108" s="37"/>
      <c r="I108" s="37"/>
      <c r="J108" s="37"/>
      <c r="K108" s="43">
        <v>186.85</v>
      </c>
      <c r="L108" s="37"/>
      <c r="M108" s="37"/>
      <c r="N108" s="37"/>
      <c r="O108" s="37"/>
      <c r="P108" s="37"/>
      <c r="Q108" s="37"/>
    </row>
    <row r="109" spans="1:17" ht="165" x14ac:dyDescent="0.2">
      <c r="A109" s="24">
        <v>47</v>
      </c>
      <c r="B109" s="33" t="s">
        <v>186</v>
      </c>
      <c r="C109" s="34" t="s">
        <v>187</v>
      </c>
      <c r="D109" s="30" t="s">
        <v>110</v>
      </c>
      <c r="E109" s="35" t="s">
        <v>188</v>
      </c>
      <c r="F109" s="36">
        <v>893.4</v>
      </c>
      <c r="G109" s="36">
        <v>831.37</v>
      </c>
      <c r="H109" s="36">
        <v>59.39</v>
      </c>
      <c r="I109" s="36">
        <v>34.46</v>
      </c>
      <c r="J109" s="37"/>
      <c r="K109" s="37">
        <v>365.58</v>
      </c>
      <c r="L109" s="37">
        <v>340.2</v>
      </c>
      <c r="M109" s="37">
        <v>24.3</v>
      </c>
      <c r="N109" s="37">
        <v>14.1</v>
      </c>
      <c r="O109" s="37">
        <v>71.608199999999997</v>
      </c>
      <c r="P109" s="37">
        <v>29.3</v>
      </c>
      <c r="Q109" s="37"/>
    </row>
    <row r="110" spans="1:17" ht="60" x14ac:dyDescent="0.2">
      <c r="A110" s="38">
        <v>48</v>
      </c>
      <c r="B110" s="33" t="s">
        <v>37</v>
      </c>
      <c r="C110" s="39" t="s">
        <v>190</v>
      </c>
      <c r="D110" s="40" t="s">
        <v>114</v>
      </c>
      <c r="E110" s="44" t="s">
        <v>191</v>
      </c>
      <c r="F110" s="42">
        <v>159.9</v>
      </c>
      <c r="G110" s="37"/>
      <c r="H110" s="37"/>
      <c r="I110" s="37"/>
      <c r="J110" s="37"/>
      <c r="K110" s="43">
        <v>654.30999999999995</v>
      </c>
      <c r="L110" s="37"/>
      <c r="M110" s="37"/>
      <c r="N110" s="37"/>
      <c r="O110" s="37"/>
      <c r="P110" s="37"/>
      <c r="Q110" s="37"/>
    </row>
    <row r="111" spans="1:17" ht="60" x14ac:dyDescent="0.2">
      <c r="A111" s="38">
        <v>49</v>
      </c>
      <c r="B111" s="33" t="s">
        <v>37</v>
      </c>
      <c r="C111" s="39" t="s">
        <v>115</v>
      </c>
      <c r="D111" s="40" t="s">
        <v>114</v>
      </c>
      <c r="E111" s="44" t="s">
        <v>192</v>
      </c>
      <c r="F111" s="42">
        <v>16.100000000000001</v>
      </c>
      <c r="G111" s="37"/>
      <c r="H111" s="37"/>
      <c r="I111" s="37"/>
      <c r="J111" s="37"/>
      <c r="K111" s="43">
        <v>1897.38</v>
      </c>
      <c r="L111" s="37"/>
      <c r="M111" s="37"/>
      <c r="N111" s="37"/>
      <c r="O111" s="37"/>
      <c r="P111" s="37"/>
      <c r="Q111" s="37"/>
    </row>
    <row r="112" spans="1:17" ht="60" x14ac:dyDescent="0.2">
      <c r="A112" s="38">
        <v>50</v>
      </c>
      <c r="B112" s="33" t="s">
        <v>37</v>
      </c>
      <c r="C112" s="39" t="s">
        <v>194</v>
      </c>
      <c r="D112" s="40" t="s">
        <v>114</v>
      </c>
      <c r="E112" s="44" t="s">
        <v>195</v>
      </c>
      <c r="F112" s="42">
        <v>22.28</v>
      </c>
      <c r="G112" s="37"/>
      <c r="H112" s="37"/>
      <c r="I112" s="37"/>
      <c r="J112" s="37"/>
      <c r="K112" s="43">
        <v>1750.46</v>
      </c>
      <c r="L112" s="37"/>
      <c r="M112" s="37"/>
      <c r="N112" s="37"/>
      <c r="O112" s="37"/>
      <c r="P112" s="37"/>
      <c r="Q112" s="37"/>
    </row>
    <row r="113" spans="1:17" ht="177" x14ac:dyDescent="0.2">
      <c r="A113" s="24">
        <v>51</v>
      </c>
      <c r="B113" s="33" t="s">
        <v>139</v>
      </c>
      <c r="C113" s="34" t="s">
        <v>196</v>
      </c>
      <c r="D113" s="30" t="s">
        <v>140</v>
      </c>
      <c r="E113" s="35" t="s">
        <v>197</v>
      </c>
      <c r="F113" s="36">
        <v>266.92</v>
      </c>
      <c r="G113" s="36">
        <v>237.55</v>
      </c>
      <c r="H113" s="36">
        <v>9.15</v>
      </c>
      <c r="I113" s="36">
        <v>0.2</v>
      </c>
      <c r="J113" s="37"/>
      <c r="K113" s="37">
        <v>113.07</v>
      </c>
      <c r="L113" s="37">
        <v>100.63</v>
      </c>
      <c r="M113" s="37">
        <v>3.88</v>
      </c>
      <c r="N113" s="37">
        <v>0.08</v>
      </c>
      <c r="O113" s="37">
        <v>20.948399999999999</v>
      </c>
      <c r="P113" s="37">
        <v>8.8699999999999992</v>
      </c>
      <c r="Q113" s="37"/>
    </row>
    <row r="114" spans="1:17" ht="48" x14ac:dyDescent="0.2">
      <c r="A114" s="38">
        <v>52</v>
      </c>
      <c r="B114" s="33" t="s">
        <v>143</v>
      </c>
      <c r="C114" s="39" t="s">
        <v>145</v>
      </c>
      <c r="D114" s="40" t="s">
        <v>114</v>
      </c>
      <c r="E114" s="41">
        <v>22</v>
      </c>
      <c r="F114" s="42">
        <v>409.22</v>
      </c>
      <c r="G114" s="37"/>
      <c r="H114" s="37"/>
      <c r="I114" s="37"/>
      <c r="J114" s="37"/>
      <c r="K114" s="43">
        <v>9002.84</v>
      </c>
      <c r="L114" s="37"/>
      <c r="M114" s="37"/>
      <c r="N114" s="37"/>
      <c r="O114" s="37"/>
      <c r="P114" s="37"/>
      <c r="Q114" s="37"/>
    </row>
    <row r="115" spans="1:17" ht="15" x14ac:dyDescent="0.2">
      <c r="A115" s="92" t="s">
        <v>77</v>
      </c>
      <c r="B115" s="93"/>
      <c r="C115" s="93"/>
      <c r="D115" s="93"/>
      <c r="E115" s="93"/>
      <c r="F115" s="93"/>
      <c r="G115" s="93"/>
      <c r="H115" s="93"/>
      <c r="I115" s="93"/>
      <c r="J115" s="93"/>
      <c r="K115" s="36">
        <v>21425.75</v>
      </c>
      <c r="L115" s="36">
        <v>5119.21</v>
      </c>
      <c r="M115" s="36">
        <v>138.25</v>
      </c>
      <c r="N115" s="36">
        <v>128.62</v>
      </c>
      <c r="O115" s="37"/>
      <c r="P115" s="36">
        <v>54.77</v>
      </c>
      <c r="Q115" s="37"/>
    </row>
    <row r="116" spans="1:17" ht="15" x14ac:dyDescent="0.2">
      <c r="A116" s="92" t="s">
        <v>78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36">
        <v>4185.74</v>
      </c>
      <c r="L116" s="37"/>
      <c r="M116" s="37"/>
      <c r="N116" s="37"/>
      <c r="O116" s="37"/>
      <c r="P116" s="37"/>
      <c r="Q116" s="37"/>
    </row>
    <row r="117" spans="1:17" ht="15" x14ac:dyDescent="0.2">
      <c r="A117" s="92" t="s">
        <v>79</v>
      </c>
      <c r="B117" s="93"/>
      <c r="C117" s="93"/>
      <c r="D117" s="93"/>
      <c r="E117" s="93"/>
      <c r="F117" s="93"/>
      <c r="G117" s="93"/>
      <c r="H117" s="93"/>
      <c r="I117" s="93"/>
      <c r="J117" s="93"/>
      <c r="K117" s="36">
        <v>2018.77</v>
      </c>
      <c r="L117" s="37"/>
      <c r="M117" s="37"/>
      <c r="N117" s="37"/>
      <c r="O117" s="37"/>
      <c r="P117" s="37"/>
      <c r="Q117" s="37"/>
    </row>
    <row r="118" spans="1:17" ht="15" x14ac:dyDescent="0.2">
      <c r="A118" s="94" t="s">
        <v>198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42">
        <v>27630.26</v>
      </c>
      <c r="L118" s="37"/>
      <c r="M118" s="37"/>
      <c r="N118" s="37"/>
      <c r="O118" s="37"/>
      <c r="P118" s="42">
        <v>54.77</v>
      </c>
      <c r="Q118" s="37"/>
    </row>
    <row r="119" spans="1:17" ht="19.149999999999999" customHeight="1" x14ac:dyDescent="0.2">
      <c r="A119" s="97" t="s">
        <v>199</v>
      </c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</row>
    <row r="120" spans="1:17" ht="24" x14ac:dyDescent="0.2">
      <c r="A120" s="24">
        <v>53</v>
      </c>
      <c r="B120" s="33" t="s">
        <v>200</v>
      </c>
      <c r="C120" s="34" t="s">
        <v>201</v>
      </c>
      <c r="D120" s="30" t="s">
        <v>35</v>
      </c>
      <c r="E120" s="35" t="s">
        <v>154</v>
      </c>
      <c r="F120" s="36">
        <v>1269.58</v>
      </c>
      <c r="G120" s="36">
        <v>1063</v>
      </c>
      <c r="H120" s="36">
        <v>206.58</v>
      </c>
      <c r="I120" s="36">
        <v>104.26</v>
      </c>
      <c r="J120" s="37"/>
      <c r="K120" s="37">
        <v>26.66</v>
      </c>
      <c r="L120" s="37">
        <v>22.32</v>
      </c>
      <c r="M120" s="37">
        <v>4.34</v>
      </c>
      <c r="N120" s="37">
        <v>2.19</v>
      </c>
      <c r="O120" s="37">
        <v>103.91</v>
      </c>
      <c r="P120" s="37">
        <v>2.1800000000000002</v>
      </c>
      <c r="Q120" s="37"/>
    </row>
    <row r="121" spans="1:17" ht="114" x14ac:dyDescent="0.2">
      <c r="A121" s="24">
        <v>54</v>
      </c>
      <c r="B121" s="33" t="s">
        <v>202</v>
      </c>
      <c r="C121" s="34" t="s">
        <v>204</v>
      </c>
      <c r="D121" s="30" t="s">
        <v>203</v>
      </c>
      <c r="E121" s="35" t="s">
        <v>205</v>
      </c>
      <c r="F121" s="36">
        <v>673.13</v>
      </c>
      <c r="G121" s="36">
        <v>629.22</v>
      </c>
      <c r="H121" s="36">
        <v>43.91</v>
      </c>
      <c r="I121" s="36">
        <v>3.51</v>
      </c>
      <c r="J121" s="37"/>
      <c r="K121" s="37">
        <v>8.75</v>
      </c>
      <c r="L121" s="37">
        <v>8.18</v>
      </c>
      <c r="M121" s="37">
        <v>0.56999999999999995</v>
      </c>
      <c r="N121" s="37">
        <v>0.05</v>
      </c>
      <c r="O121" s="37">
        <v>52.92</v>
      </c>
      <c r="P121" s="37">
        <v>0.69</v>
      </c>
      <c r="Q121" s="37"/>
    </row>
    <row r="122" spans="1:17" ht="36" x14ac:dyDescent="0.2">
      <c r="A122" s="24">
        <v>55</v>
      </c>
      <c r="B122" s="33" t="s">
        <v>206</v>
      </c>
      <c r="C122" s="34" t="s">
        <v>207</v>
      </c>
      <c r="D122" s="30" t="s">
        <v>208</v>
      </c>
      <c r="E122" s="35" t="s">
        <v>205</v>
      </c>
      <c r="F122" s="36">
        <v>85.17</v>
      </c>
      <c r="G122" s="36">
        <v>79.83</v>
      </c>
      <c r="H122" s="36">
        <v>5.34</v>
      </c>
      <c r="I122" s="36">
        <v>2.69</v>
      </c>
      <c r="J122" s="37"/>
      <c r="K122" s="37">
        <v>1.1100000000000001</v>
      </c>
      <c r="L122" s="37">
        <v>1.04</v>
      </c>
      <c r="M122" s="37">
        <v>7.0000000000000007E-2</v>
      </c>
      <c r="N122" s="37">
        <v>0.04</v>
      </c>
      <c r="O122" s="37">
        <v>7.31</v>
      </c>
      <c r="P122" s="37">
        <v>0.1</v>
      </c>
      <c r="Q122" s="37"/>
    </row>
    <row r="123" spans="1:17" ht="60" x14ac:dyDescent="0.2">
      <c r="A123" s="24">
        <v>56</v>
      </c>
      <c r="B123" s="33" t="s">
        <v>105</v>
      </c>
      <c r="C123" s="34" t="s">
        <v>180</v>
      </c>
      <c r="D123" s="30" t="s">
        <v>107</v>
      </c>
      <c r="E123" s="35" t="s">
        <v>209</v>
      </c>
      <c r="F123" s="36">
        <v>205.09</v>
      </c>
      <c r="G123" s="36">
        <v>205.09</v>
      </c>
      <c r="H123" s="37"/>
      <c r="I123" s="37"/>
      <c r="J123" s="37"/>
      <c r="K123" s="37">
        <v>10.98</v>
      </c>
      <c r="L123" s="37">
        <v>10.98</v>
      </c>
      <c r="M123" s="37"/>
      <c r="N123" s="37"/>
      <c r="O123" s="37">
        <v>20.8</v>
      </c>
      <c r="P123" s="37">
        <v>1.1100000000000001</v>
      </c>
      <c r="Q123" s="37"/>
    </row>
    <row r="124" spans="1:17" ht="131.25" x14ac:dyDescent="0.2">
      <c r="A124" s="24">
        <v>57</v>
      </c>
      <c r="B124" s="33" t="s">
        <v>182</v>
      </c>
      <c r="C124" s="34" t="s">
        <v>184</v>
      </c>
      <c r="D124" s="30" t="s">
        <v>183</v>
      </c>
      <c r="E124" s="35" t="s">
        <v>209</v>
      </c>
      <c r="F124" s="36">
        <v>111.67</v>
      </c>
      <c r="G124" s="36">
        <v>110</v>
      </c>
      <c r="H124" s="36">
        <v>1.5</v>
      </c>
      <c r="I124" s="36">
        <v>0.2</v>
      </c>
      <c r="J124" s="37"/>
      <c r="K124" s="37">
        <v>5.98</v>
      </c>
      <c r="L124" s="37">
        <v>5.89</v>
      </c>
      <c r="M124" s="37">
        <v>0.08</v>
      </c>
      <c r="N124" s="37">
        <v>0.01</v>
      </c>
      <c r="O124" s="37">
        <v>9.0389999999999997</v>
      </c>
      <c r="P124" s="37">
        <v>0.48</v>
      </c>
      <c r="Q124" s="37"/>
    </row>
    <row r="125" spans="1:17" ht="60" x14ac:dyDescent="0.2">
      <c r="A125" s="38">
        <v>58</v>
      </c>
      <c r="B125" s="33" t="s">
        <v>37</v>
      </c>
      <c r="C125" s="39" t="s">
        <v>185</v>
      </c>
      <c r="D125" s="40" t="s">
        <v>114</v>
      </c>
      <c r="E125" s="41">
        <v>0.7</v>
      </c>
      <c r="F125" s="42">
        <v>37.369999999999997</v>
      </c>
      <c r="G125" s="37"/>
      <c r="H125" s="37"/>
      <c r="I125" s="37"/>
      <c r="J125" s="37"/>
      <c r="K125" s="43">
        <v>26.16</v>
      </c>
      <c r="L125" s="37"/>
      <c r="M125" s="37"/>
      <c r="N125" s="37"/>
      <c r="O125" s="37"/>
      <c r="P125" s="37"/>
      <c r="Q125" s="37"/>
    </row>
    <row r="126" spans="1:17" ht="153" x14ac:dyDescent="0.2">
      <c r="A126" s="24">
        <v>59</v>
      </c>
      <c r="B126" s="33" t="s">
        <v>210</v>
      </c>
      <c r="C126" s="34" t="s">
        <v>211</v>
      </c>
      <c r="D126" s="30" t="s">
        <v>110</v>
      </c>
      <c r="E126" s="35" t="s">
        <v>209</v>
      </c>
      <c r="F126" s="36">
        <v>1637.11</v>
      </c>
      <c r="G126" s="36">
        <v>1524.68</v>
      </c>
      <c r="H126" s="36">
        <v>107.73</v>
      </c>
      <c r="I126" s="36">
        <v>61.34</v>
      </c>
      <c r="J126" s="37"/>
      <c r="K126" s="37">
        <v>87.62</v>
      </c>
      <c r="L126" s="37">
        <v>81.599999999999994</v>
      </c>
      <c r="M126" s="37">
        <v>5.77</v>
      </c>
      <c r="N126" s="37">
        <v>3.28</v>
      </c>
      <c r="O126" s="37">
        <v>126.7392</v>
      </c>
      <c r="P126" s="37">
        <v>6.78</v>
      </c>
      <c r="Q126" s="37"/>
    </row>
    <row r="127" spans="1:17" ht="60" x14ac:dyDescent="0.2">
      <c r="A127" s="38">
        <v>60</v>
      </c>
      <c r="B127" s="33" t="s">
        <v>37</v>
      </c>
      <c r="C127" s="39" t="s">
        <v>121</v>
      </c>
      <c r="D127" s="40" t="s">
        <v>114</v>
      </c>
      <c r="E127" s="44" t="s">
        <v>212</v>
      </c>
      <c r="F127" s="42">
        <v>159.9</v>
      </c>
      <c r="G127" s="37"/>
      <c r="H127" s="37"/>
      <c r="I127" s="37"/>
      <c r="J127" s="37"/>
      <c r="K127" s="43">
        <v>154.04</v>
      </c>
      <c r="L127" s="37"/>
      <c r="M127" s="37"/>
      <c r="N127" s="37"/>
      <c r="O127" s="37"/>
      <c r="P127" s="37"/>
      <c r="Q127" s="37"/>
    </row>
    <row r="128" spans="1:17" ht="60" x14ac:dyDescent="0.2">
      <c r="A128" s="38">
        <v>61</v>
      </c>
      <c r="B128" s="33" t="s">
        <v>37</v>
      </c>
      <c r="C128" s="39" t="s">
        <v>118</v>
      </c>
      <c r="D128" s="40" t="s">
        <v>114</v>
      </c>
      <c r="E128" s="44" t="s">
        <v>213</v>
      </c>
      <c r="F128" s="42">
        <v>22.28</v>
      </c>
      <c r="G128" s="37"/>
      <c r="H128" s="37"/>
      <c r="I128" s="37"/>
      <c r="J128" s="37"/>
      <c r="K128" s="43">
        <v>405.42</v>
      </c>
      <c r="L128" s="37"/>
      <c r="M128" s="37"/>
      <c r="N128" s="37"/>
      <c r="O128" s="37"/>
      <c r="P128" s="37"/>
      <c r="Q128" s="37"/>
    </row>
    <row r="129" spans="1:17" ht="177" x14ac:dyDescent="0.2">
      <c r="A129" s="24">
        <v>62</v>
      </c>
      <c r="B129" s="33" t="s">
        <v>139</v>
      </c>
      <c r="C129" s="34" t="s">
        <v>214</v>
      </c>
      <c r="D129" s="30" t="s">
        <v>140</v>
      </c>
      <c r="E129" s="35" t="s">
        <v>209</v>
      </c>
      <c r="F129" s="36">
        <v>266.92</v>
      </c>
      <c r="G129" s="36">
        <v>237.55</v>
      </c>
      <c r="H129" s="36">
        <v>9.15</v>
      </c>
      <c r="I129" s="36">
        <v>0.2</v>
      </c>
      <c r="J129" s="37"/>
      <c r="K129" s="37">
        <v>14.29</v>
      </c>
      <c r="L129" s="37">
        <v>12.71</v>
      </c>
      <c r="M129" s="37">
        <v>0.49</v>
      </c>
      <c r="N129" s="37">
        <v>0.01</v>
      </c>
      <c r="O129" s="37">
        <v>20.948399999999999</v>
      </c>
      <c r="P129" s="37">
        <v>1.1200000000000001</v>
      </c>
      <c r="Q129" s="37"/>
    </row>
    <row r="130" spans="1:17" ht="48" x14ac:dyDescent="0.2">
      <c r="A130" s="38">
        <v>63</v>
      </c>
      <c r="B130" s="33" t="s">
        <v>143</v>
      </c>
      <c r="C130" s="39" t="s">
        <v>145</v>
      </c>
      <c r="D130" s="40" t="s">
        <v>114</v>
      </c>
      <c r="E130" s="41">
        <v>2.8</v>
      </c>
      <c r="F130" s="42">
        <v>409.22</v>
      </c>
      <c r="G130" s="37"/>
      <c r="H130" s="37"/>
      <c r="I130" s="37"/>
      <c r="J130" s="37"/>
      <c r="K130" s="43">
        <v>1145.82</v>
      </c>
      <c r="L130" s="37"/>
      <c r="M130" s="37"/>
      <c r="N130" s="37"/>
      <c r="O130" s="37"/>
      <c r="P130" s="37"/>
      <c r="Q130" s="37"/>
    </row>
    <row r="131" spans="1:17" ht="15" x14ac:dyDescent="0.2">
      <c r="A131" s="92" t="s">
        <v>77</v>
      </c>
      <c r="B131" s="93"/>
      <c r="C131" s="93"/>
      <c r="D131" s="93"/>
      <c r="E131" s="93"/>
      <c r="F131" s="93"/>
      <c r="G131" s="93"/>
      <c r="H131" s="93"/>
      <c r="I131" s="93"/>
      <c r="J131" s="93"/>
      <c r="K131" s="36">
        <v>2962.07</v>
      </c>
      <c r="L131" s="36">
        <v>1177.45</v>
      </c>
      <c r="M131" s="36">
        <v>49.36</v>
      </c>
      <c r="N131" s="36">
        <v>46.04</v>
      </c>
      <c r="O131" s="37"/>
      <c r="P131" s="36">
        <v>12.46</v>
      </c>
      <c r="Q131" s="37"/>
    </row>
    <row r="132" spans="1:17" ht="15" x14ac:dyDescent="0.2">
      <c r="A132" s="92" t="s">
        <v>78</v>
      </c>
      <c r="B132" s="93"/>
      <c r="C132" s="93"/>
      <c r="D132" s="93"/>
      <c r="E132" s="93"/>
      <c r="F132" s="93"/>
      <c r="G132" s="93"/>
      <c r="H132" s="93"/>
      <c r="I132" s="93"/>
      <c r="J132" s="93"/>
      <c r="K132" s="36">
        <v>978.01</v>
      </c>
      <c r="L132" s="37"/>
      <c r="M132" s="37"/>
      <c r="N132" s="37"/>
      <c r="O132" s="37"/>
      <c r="P132" s="37"/>
      <c r="Q132" s="37"/>
    </row>
    <row r="133" spans="1:17" ht="15" x14ac:dyDescent="0.2">
      <c r="A133" s="92" t="s">
        <v>79</v>
      </c>
      <c r="B133" s="93"/>
      <c r="C133" s="93"/>
      <c r="D133" s="93"/>
      <c r="E133" s="93"/>
      <c r="F133" s="93"/>
      <c r="G133" s="93"/>
      <c r="H133" s="93"/>
      <c r="I133" s="93"/>
      <c r="J133" s="93"/>
      <c r="K133" s="36">
        <v>480.8</v>
      </c>
      <c r="L133" s="37"/>
      <c r="M133" s="37"/>
      <c r="N133" s="37"/>
      <c r="O133" s="37"/>
      <c r="P133" s="37"/>
      <c r="Q133" s="37"/>
    </row>
    <row r="134" spans="1:17" ht="15" x14ac:dyDescent="0.2">
      <c r="A134" s="94" t="s">
        <v>215</v>
      </c>
      <c r="B134" s="93"/>
      <c r="C134" s="93"/>
      <c r="D134" s="93"/>
      <c r="E134" s="93"/>
      <c r="F134" s="93"/>
      <c r="G134" s="93"/>
      <c r="H134" s="93"/>
      <c r="I134" s="93"/>
      <c r="J134" s="93"/>
      <c r="K134" s="42">
        <v>4420.88</v>
      </c>
      <c r="L134" s="37"/>
      <c r="M134" s="37"/>
      <c r="N134" s="37"/>
      <c r="O134" s="37"/>
      <c r="P134" s="42">
        <v>12.46</v>
      </c>
      <c r="Q134" s="37"/>
    </row>
    <row r="135" spans="1:17" ht="19.149999999999999" customHeight="1" x14ac:dyDescent="0.2">
      <c r="A135" s="97" t="s">
        <v>216</v>
      </c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</row>
    <row r="136" spans="1:17" ht="36" x14ac:dyDescent="0.2">
      <c r="A136" s="24">
        <v>64</v>
      </c>
      <c r="B136" s="33" t="s">
        <v>217</v>
      </c>
      <c r="C136" s="34" t="s">
        <v>218</v>
      </c>
      <c r="D136" s="30" t="s">
        <v>219</v>
      </c>
      <c r="E136" s="45">
        <v>0.43049999999999999</v>
      </c>
      <c r="F136" s="36">
        <v>2.74</v>
      </c>
      <c r="G136" s="37"/>
      <c r="H136" s="36">
        <v>2.74</v>
      </c>
      <c r="I136" s="37"/>
      <c r="J136" s="37"/>
      <c r="K136" s="37">
        <v>1.18</v>
      </c>
      <c r="L136" s="37"/>
      <c r="M136" s="37">
        <v>1.18</v>
      </c>
      <c r="N136" s="37"/>
      <c r="O136" s="37"/>
      <c r="P136" s="37"/>
      <c r="Q136" s="37"/>
    </row>
    <row r="137" spans="1:17" ht="48" x14ac:dyDescent="0.2">
      <c r="A137" s="24">
        <v>65</v>
      </c>
      <c r="B137" s="33" t="s">
        <v>220</v>
      </c>
      <c r="C137" s="34" t="s">
        <v>221</v>
      </c>
      <c r="D137" s="30" t="s">
        <v>219</v>
      </c>
      <c r="E137" s="45">
        <v>0.43049999999999999</v>
      </c>
      <c r="F137" s="36">
        <v>43.8</v>
      </c>
      <c r="G137" s="37"/>
      <c r="H137" s="36">
        <v>43.8</v>
      </c>
      <c r="I137" s="37"/>
      <c r="J137" s="37"/>
      <c r="K137" s="37">
        <v>18.86</v>
      </c>
      <c r="L137" s="37"/>
      <c r="M137" s="37">
        <v>18.86</v>
      </c>
      <c r="N137" s="37"/>
      <c r="O137" s="37"/>
      <c r="P137" s="37"/>
      <c r="Q137" s="37"/>
    </row>
    <row r="138" spans="1:17" ht="15" x14ac:dyDescent="0.2">
      <c r="A138" s="92" t="s">
        <v>222</v>
      </c>
      <c r="B138" s="93"/>
      <c r="C138" s="93"/>
      <c r="D138" s="93"/>
      <c r="E138" s="93"/>
      <c r="F138" s="93"/>
      <c r="G138" s="93"/>
      <c r="H138" s="93"/>
      <c r="I138" s="93"/>
      <c r="J138" s="93"/>
      <c r="K138" s="36">
        <v>20.04</v>
      </c>
      <c r="L138" s="37"/>
      <c r="M138" s="36">
        <v>20.04</v>
      </c>
      <c r="N138" s="37"/>
      <c r="O138" s="37"/>
      <c r="P138" s="37"/>
      <c r="Q138" s="37"/>
    </row>
    <row r="139" spans="1:17" ht="15" x14ac:dyDescent="0.2">
      <c r="A139" s="92" t="s">
        <v>77</v>
      </c>
      <c r="B139" s="93"/>
      <c r="C139" s="93"/>
      <c r="D139" s="93"/>
      <c r="E139" s="93"/>
      <c r="F139" s="93"/>
      <c r="G139" s="93"/>
      <c r="H139" s="93"/>
      <c r="I139" s="93"/>
      <c r="J139" s="93"/>
      <c r="K139" s="36">
        <v>87.37</v>
      </c>
      <c r="L139" s="37"/>
      <c r="M139" s="36">
        <v>87.37</v>
      </c>
      <c r="N139" s="37"/>
      <c r="O139" s="37"/>
      <c r="P139" s="37"/>
      <c r="Q139" s="37"/>
    </row>
    <row r="140" spans="1:17" ht="15" x14ac:dyDescent="0.2">
      <c r="A140" s="94" t="s">
        <v>223</v>
      </c>
      <c r="B140" s="93"/>
      <c r="C140" s="93"/>
      <c r="D140" s="93"/>
      <c r="E140" s="93"/>
      <c r="F140" s="93"/>
      <c r="G140" s="93"/>
      <c r="H140" s="93"/>
      <c r="I140" s="93"/>
      <c r="J140" s="93"/>
      <c r="K140" s="42">
        <v>87.37</v>
      </c>
      <c r="L140" s="37"/>
      <c r="M140" s="37"/>
      <c r="N140" s="37"/>
      <c r="O140" s="37"/>
      <c r="P140" s="37"/>
      <c r="Q140" s="37"/>
    </row>
    <row r="141" spans="1:17" ht="15" x14ac:dyDescent="0.2">
      <c r="A141" s="95" t="s">
        <v>224</v>
      </c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</row>
    <row r="142" spans="1:17" ht="15" x14ac:dyDescent="0.2">
      <c r="A142" s="92" t="s">
        <v>225</v>
      </c>
      <c r="B142" s="93"/>
      <c r="C142" s="93"/>
      <c r="D142" s="93"/>
      <c r="E142" s="93"/>
      <c r="F142" s="93"/>
      <c r="G142" s="93"/>
      <c r="H142" s="93"/>
      <c r="I142" s="93"/>
      <c r="J142" s="93"/>
      <c r="K142" s="36">
        <v>38332.35</v>
      </c>
      <c r="L142" s="36">
        <v>10502.92</v>
      </c>
      <c r="M142" s="36">
        <v>391.7</v>
      </c>
      <c r="N142" s="36">
        <v>265.89999999999998</v>
      </c>
      <c r="O142" s="37"/>
      <c r="P142" s="36">
        <v>110.6</v>
      </c>
      <c r="Q142" s="37"/>
    </row>
    <row r="143" spans="1:17" ht="15" x14ac:dyDescent="0.2">
      <c r="A143" s="92" t="s">
        <v>78</v>
      </c>
      <c r="B143" s="93"/>
      <c r="C143" s="93"/>
      <c r="D143" s="93"/>
      <c r="E143" s="93"/>
      <c r="F143" s="93"/>
      <c r="G143" s="93"/>
      <c r="H143" s="93"/>
      <c r="I143" s="93"/>
      <c r="J143" s="93"/>
      <c r="K143" s="36">
        <v>8675.2000000000007</v>
      </c>
      <c r="L143" s="37"/>
      <c r="M143" s="37"/>
      <c r="N143" s="37"/>
      <c r="O143" s="37"/>
      <c r="P143" s="37"/>
      <c r="Q143" s="37"/>
    </row>
    <row r="144" spans="1:17" ht="15" x14ac:dyDescent="0.2">
      <c r="A144" s="92" t="s">
        <v>79</v>
      </c>
      <c r="B144" s="93"/>
      <c r="C144" s="93"/>
      <c r="D144" s="93"/>
      <c r="E144" s="93"/>
      <c r="F144" s="93"/>
      <c r="G144" s="93"/>
      <c r="H144" s="93"/>
      <c r="I144" s="93"/>
      <c r="J144" s="93"/>
      <c r="K144" s="36">
        <v>4322</v>
      </c>
      <c r="L144" s="37"/>
      <c r="M144" s="37"/>
      <c r="N144" s="37"/>
      <c r="O144" s="37"/>
      <c r="P144" s="37"/>
      <c r="Q144" s="37"/>
    </row>
    <row r="145" spans="1:17" ht="15" x14ac:dyDescent="0.2">
      <c r="A145" s="94" t="s">
        <v>226</v>
      </c>
      <c r="B145" s="93"/>
      <c r="C145" s="93"/>
      <c r="D145" s="93"/>
      <c r="E145" s="93"/>
      <c r="F145" s="93"/>
      <c r="G145" s="93"/>
      <c r="H145" s="93"/>
      <c r="I145" s="93"/>
      <c r="J145" s="93"/>
      <c r="K145" s="42">
        <v>52470.17</v>
      </c>
      <c r="L145" s="37"/>
      <c r="M145" s="37"/>
      <c r="N145" s="37"/>
      <c r="O145" s="37"/>
      <c r="P145" s="42">
        <v>110.6</v>
      </c>
      <c r="Q145" s="37"/>
    </row>
    <row r="146" spans="1:17" ht="15" x14ac:dyDescent="0.2">
      <c r="A146" s="92" t="s">
        <v>81</v>
      </c>
      <c r="B146" s="93"/>
      <c r="C146" s="93"/>
      <c r="D146" s="93"/>
      <c r="E146" s="93"/>
      <c r="F146" s="93"/>
      <c r="G146" s="93"/>
      <c r="H146" s="93"/>
      <c r="I146" s="93"/>
      <c r="J146" s="93"/>
      <c r="K146" s="37"/>
      <c r="L146" s="37"/>
      <c r="M146" s="37"/>
      <c r="N146" s="37"/>
      <c r="O146" s="37"/>
      <c r="P146" s="37"/>
      <c r="Q146" s="37"/>
    </row>
    <row r="147" spans="1:17" ht="15" x14ac:dyDescent="0.2">
      <c r="A147" s="92" t="s">
        <v>82</v>
      </c>
      <c r="B147" s="93"/>
      <c r="C147" s="93"/>
      <c r="D147" s="93"/>
      <c r="E147" s="93"/>
      <c r="F147" s="93"/>
      <c r="G147" s="93"/>
      <c r="H147" s="93"/>
      <c r="I147" s="93"/>
      <c r="J147" s="93"/>
      <c r="K147" s="37"/>
      <c r="L147" s="37"/>
      <c r="M147" s="37"/>
      <c r="N147" s="37"/>
      <c r="O147" s="37"/>
      <c r="P147" s="37"/>
      <c r="Q147" s="37"/>
    </row>
    <row r="148" spans="1:17" ht="15" x14ac:dyDescent="0.2">
      <c r="A148" s="92" t="s">
        <v>83</v>
      </c>
      <c r="B148" s="93"/>
      <c r="C148" s="93"/>
      <c r="D148" s="93"/>
      <c r="E148" s="93"/>
      <c r="F148" s="93"/>
      <c r="G148" s="93"/>
      <c r="H148" s="93"/>
      <c r="I148" s="93"/>
      <c r="J148" s="93"/>
      <c r="K148" s="36">
        <v>65.13</v>
      </c>
      <c r="L148" s="36">
        <v>62.83</v>
      </c>
      <c r="M148" s="36">
        <v>2.2999999999999998</v>
      </c>
      <c r="N148" s="36">
        <v>1.1599999999999999</v>
      </c>
      <c r="O148" s="37"/>
      <c r="P148" s="36">
        <v>6.38</v>
      </c>
      <c r="Q148" s="37"/>
    </row>
    <row r="149" spans="1:17" ht="26.1" customHeight="1" x14ac:dyDescent="0.2">
      <c r="A149" s="92" t="s">
        <v>84</v>
      </c>
      <c r="B149" s="93"/>
      <c r="C149" s="93"/>
      <c r="D149" s="93"/>
      <c r="E149" s="93"/>
      <c r="F149" s="93"/>
      <c r="G149" s="93"/>
      <c r="H149" s="93"/>
      <c r="I149" s="93"/>
      <c r="J149" s="93"/>
      <c r="K149" s="36">
        <v>528.38</v>
      </c>
      <c r="L149" s="36">
        <v>518.35</v>
      </c>
      <c r="M149" s="36">
        <v>10.029999999999999</v>
      </c>
      <c r="N149" s="36">
        <v>9.57</v>
      </c>
      <c r="O149" s="37"/>
      <c r="P149" s="36">
        <v>6.38</v>
      </c>
      <c r="Q149" s="37"/>
    </row>
    <row r="150" spans="1:17" ht="15" x14ac:dyDescent="0.2">
      <c r="A150" s="92" t="s">
        <v>85</v>
      </c>
      <c r="B150" s="93"/>
      <c r="C150" s="93"/>
      <c r="D150" s="93"/>
      <c r="E150" s="93"/>
      <c r="F150" s="93"/>
      <c r="G150" s="93"/>
      <c r="H150" s="93"/>
      <c r="I150" s="93"/>
      <c r="J150" s="93"/>
      <c r="K150" s="36">
        <v>358.99</v>
      </c>
      <c r="L150" s="37"/>
      <c r="M150" s="37"/>
      <c r="N150" s="37"/>
      <c r="O150" s="37"/>
      <c r="P150" s="37"/>
      <c r="Q150" s="37"/>
    </row>
    <row r="151" spans="1:17" ht="15" x14ac:dyDescent="0.2">
      <c r="A151" s="92" t="s">
        <v>86</v>
      </c>
      <c r="B151" s="93"/>
      <c r="C151" s="93"/>
      <c r="D151" s="93"/>
      <c r="E151" s="93"/>
      <c r="F151" s="93"/>
      <c r="G151" s="93"/>
      <c r="H151" s="93"/>
      <c r="I151" s="93"/>
      <c r="J151" s="93"/>
      <c r="K151" s="36">
        <v>287.19</v>
      </c>
      <c r="L151" s="37"/>
      <c r="M151" s="37"/>
      <c r="N151" s="37"/>
      <c r="O151" s="37"/>
      <c r="P151" s="37"/>
      <c r="Q151" s="37"/>
    </row>
    <row r="152" spans="1:17" ht="15" x14ac:dyDescent="0.2">
      <c r="A152" s="92" t="s">
        <v>87</v>
      </c>
      <c r="B152" s="93"/>
      <c r="C152" s="93"/>
      <c r="D152" s="93"/>
      <c r="E152" s="93"/>
      <c r="F152" s="93"/>
      <c r="G152" s="93"/>
      <c r="H152" s="93"/>
      <c r="I152" s="93"/>
      <c r="J152" s="93"/>
      <c r="K152" s="36">
        <v>1174.56</v>
      </c>
      <c r="L152" s="37"/>
      <c r="M152" s="37"/>
      <c r="N152" s="37"/>
      <c r="O152" s="37"/>
      <c r="P152" s="36">
        <v>6.38</v>
      </c>
      <c r="Q152" s="37"/>
    </row>
    <row r="153" spans="1:17" ht="15" x14ac:dyDescent="0.2">
      <c r="A153" s="92" t="s">
        <v>88</v>
      </c>
      <c r="B153" s="93"/>
      <c r="C153" s="93"/>
      <c r="D153" s="93"/>
      <c r="E153" s="93"/>
      <c r="F153" s="93"/>
      <c r="G153" s="93"/>
      <c r="H153" s="93"/>
      <c r="I153" s="93"/>
      <c r="J153" s="93"/>
      <c r="K153" s="37"/>
      <c r="L153" s="37"/>
      <c r="M153" s="37"/>
      <c r="N153" s="37"/>
      <c r="O153" s="37"/>
      <c r="P153" s="37"/>
      <c r="Q153" s="37"/>
    </row>
    <row r="154" spans="1:17" ht="15" x14ac:dyDescent="0.2">
      <c r="A154" s="92" t="s">
        <v>89</v>
      </c>
      <c r="B154" s="93"/>
      <c r="C154" s="93"/>
      <c r="D154" s="93"/>
      <c r="E154" s="93"/>
      <c r="F154" s="93"/>
      <c r="G154" s="93"/>
      <c r="H154" s="93"/>
      <c r="I154" s="93"/>
      <c r="J154" s="93"/>
      <c r="K154" s="36">
        <v>116</v>
      </c>
      <c r="L154" s="36">
        <v>111.4</v>
      </c>
      <c r="M154" s="36">
        <v>4.5999999999999996</v>
      </c>
      <c r="N154" s="37"/>
      <c r="O154" s="37"/>
      <c r="P154" s="36">
        <v>9.2899999999999991</v>
      </c>
      <c r="Q154" s="37"/>
    </row>
    <row r="155" spans="1:17" ht="26.1" customHeight="1" x14ac:dyDescent="0.2">
      <c r="A155" s="92" t="s">
        <v>84</v>
      </c>
      <c r="B155" s="93"/>
      <c r="C155" s="93"/>
      <c r="D155" s="93"/>
      <c r="E155" s="93"/>
      <c r="F155" s="93"/>
      <c r="G155" s="93"/>
      <c r="H155" s="93"/>
      <c r="I155" s="93"/>
      <c r="J155" s="93"/>
      <c r="K155" s="36">
        <v>939.11</v>
      </c>
      <c r="L155" s="36">
        <v>919.05</v>
      </c>
      <c r="M155" s="36">
        <v>20.059999999999999</v>
      </c>
      <c r="N155" s="37"/>
      <c r="O155" s="37"/>
      <c r="P155" s="36">
        <v>9.2899999999999991</v>
      </c>
      <c r="Q155" s="37"/>
    </row>
    <row r="156" spans="1:17" ht="15" x14ac:dyDescent="0.2">
      <c r="A156" s="92" t="s">
        <v>90</v>
      </c>
      <c r="B156" s="93"/>
      <c r="C156" s="93"/>
      <c r="D156" s="93"/>
      <c r="E156" s="93"/>
      <c r="F156" s="93"/>
      <c r="G156" s="93"/>
      <c r="H156" s="93"/>
      <c r="I156" s="93"/>
      <c r="J156" s="93"/>
      <c r="K156" s="36">
        <v>864.78</v>
      </c>
      <c r="L156" s="37"/>
      <c r="M156" s="37"/>
      <c r="N156" s="37"/>
      <c r="O156" s="37"/>
      <c r="P156" s="37"/>
      <c r="Q156" s="37"/>
    </row>
    <row r="157" spans="1:17" ht="15" x14ac:dyDescent="0.2">
      <c r="A157" s="92" t="s">
        <v>91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36">
        <v>468.72</v>
      </c>
      <c r="L157" s="37"/>
      <c r="M157" s="37"/>
      <c r="N157" s="37"/>
      <c r="O157" s="37"/>
      <c r="P157" s="37"/>
      <c r="Q157" s="37"/>
    </row>
    <row r="158" spans="1:17" ht="15" x14ac:dyDescent="0.2">
      <c r="A158" s="92" t="s">
        <v>87</v>
      </c>
      <c r="B158" s="93"/>
      <c r="C158" s="93"/>
      <c r="D158" s="93"/>
      <c r="E158" s="93"/>
      <c r="F158" s="93"/>
      <c r="G158" s="93"/>
      <c r="H158" s="93"/>
      <c r="I158" s="93"/>
      <c r="J158" s="93"/>
      <c r="K158" s="36">
        <v>2272.61</v>
      </c>
      <c r="L158" s="37"/>
      <c r="M158" s="37"/>
      <c r="N158" s="37"/>
      <c r="O158" s="37"/>
      <c r="P158" s="36">
        <v>9.2899999999999991</v>
      </c>
      <c r="Q158" s="37"/>
    </row>
    <row r="159" spans="1:17" ht="15" x14ac:dyDescent="0.2">
      <c r="A159" s="92" t="s">
        <v>227</v>
      </c>
      <c r="B159" s="93"/>
      <c r="C159" s="93"/>
      <c r="D159" s="93"/>
      <c r="E159" s="93"/>
      <c r="F159" s="93"/>
      <c r="G159" s="93"/>
      <c r="H159" s="93"/>
      <c r="I159" s="93"/>
      <c r="J159" s="93"/>
      <c r="K159" s="37"/>
      <c r="L159" s="37"/>
      <c r="M159" s="37"/>
      <c r="N159" s="37"/>
      <c r="O159" s="37"/>
      <c r="P159" s="37"/>
      <c r="Q159" s="37"/>
    </row>
    <row r="160" spans="1:17" ht="15" x14ac:dyDescent="0.2">
      <c r="A160" s="92" t="s">
        <v>228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36">
        <v>92.58</v>
      </c>
      <c r="L160" s="36">
        <v>92.58</v>
      </c>
      <c r="M160" s="37"/>
      <c r="N160" s="37"/>
      <c r="O160" s="37"/>
      <c r="P160" s="36">
        <v>9.3800000000000008</v>
      </c>
      <c r="Q160" s="37"/>
    </row>
    <row r="161" spans="1:17" ht="26.1" customHeight="1" x14ac:dyDescent="0.2">
      <c r="A161" s="92" t="s">
        <v>84</v>
      </c>
      <c r="B161" s="93"/>
      <c r="C161" s="93"/>
      <c r="D161" s="93"/>
      <c r="E161" s="93"/>
      <c r="F161" s="93"/>
      <c r="G161" s="93"/>
      <c r="H161" s="93"/>
      <c r="I161" s="93"/>
      <c r="J161" s="93"/>
      <c r="K161" s="36">
        <v>763.79</v>
      </c>
      <c r="L161" s="36">
        <v>763.79</v>
      </c>
      <c r="M161" s="37"/>
      <c r="N161" s="37"/>
      <c r="O161" s="37"/>
      <c r="P161" s="36">
        <v>9.3800000000000008</v>
      </c>
      <c r="Q161" s="37"/>
    </row>
    <row r="162" spans="1:17" ht="15" x14ac:dyDescent="0.2">
      <c r="A162" s="92" t="s">
        <v>229</v>
      </c>
      <c r="B162" s="93"/>
      <c r="C162" s="93"/>
      <c r="D162" s="93"/>
      <c r="E162" s="93"/>
      <c r="F162" s="93"/>
      <c r="G162" s="93"/>
      <c r="H162" s="93"/>
      <c r="I162" s="93"/>
      <c r="J162" s="93"/>
      <c r="K162" s="36">
        <v>519.38</v>
      </c>
      <c r="L162" s="37"/>
      <c r="M162" s="37"/>
      <c r="N162" s="37"/>
      <c r="O162" s="37"/>
      <c r="P162" s="37"/>
      <c r="Q162" s="37"/>
    </row>
    <row r="163" spans="1:17" ht="15" x14ac:dyDescent="0.2">
      <c r="A163" s="92" t="s">
        <v>230</v>
      </c>
      <c r="B163" s="93"/>
      <c r="C163" s="93"/>
      <c r="D163" s="93"/>
      <c r="E163" s="93"/>
      <c r="F163" s="93"/>
      <c r="G163" s="93"/>
      <c r="H163" s="93"/>
      <c r="I163" s="93"/>
      <c r="J163" s="93"/>
      <c r="K163" s="36">
        <v>305.52</v>
      </c>
      <c r="L163" s="37"/>
      <c r="M163" s="37"/>
      <c r="N163" s="37"/>
      <c r="O163" s="37"/>
      <c r="P163" s="37"/>
      <c r="Q163" s="37"/>
    </row>
    <row r="164" spans="1:17" ht="15" x14ac:dyDescent="0.2">
      <c r="A164" s="92" t="s">
        <v>87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36">
        <v>1588.69</v>
      </c>
      <c r="L164" s="37"/>
      <c r="M164" s="37"/>
      <c r="N164" s="37"/>
      <c r="O164" s="37"/>
      <c r="P164" s="36">
        <v>9.3800000000000008</v>
      </c>
      <c r="Q164" s="37"/>
    </row>
    <row r="165" spans="1:17" ht="15" x14ac:dyDescent="0.2">
      <c r="A165" s="92" t="s">
        <v>231</v>
      </c>
      <c r="B165" s="93"/>
      <c r="C165" s="93"/>
      <c r="D165" s="93"/>
      <c r="E165" s="93"/>
      <c r="F165" s="93"/>
      <c r="G165" s="93"/>
      <c r="H165" s="93"/>
      <c r="I165" s="93"/>
      <c r="J165" s="93"/>
      <c r="K165" s="37"/>
      <c r="L165" s="37"/>
      <c r="M165" s="37"/>
      <c r="N165" s="37"/>
      <c r="O165" s="37"/>
      <c r="P165" s="37"/>
      <c r="Q165" s="37"/>
    </row>
    <row r="166" spans="1:17" ht="15" x14ac:dyDescent="0.2">
      <c r="A166" s="92" t="s">
        <v>232</v>
      </c>
      <c r="B166" s="93"/>
      <c r="C166" s="93"/>
      <c r="D166" s="93"/>
      <c r="E166" s="93"/>
      <c r="F166" s="93"/>
      <c r="G166" s="93"/>
      <c r="H166" s="93"/>
      <c r="I166" s="93"/>
      <c r="J166" s="93"/>
      <c r="K166" s="36">
        <v>997.99</v>
      </c>
      <c r="L166" s="36">
        <v>925.55</v>
      </c>
      <c r="M166" s="36">
        <v>55.54</v>
      </c>
      <c r="N166" s="36">
        <v>27.51</v>
      </c>
      <c r="O166" s="37"/>
      <c r="P166" s="36">
        <v>78.25</v>
      </c>
      <c r="Q166" s="37"/>
    </row>
    <row r="167" spans="1:17" ht="26.1" customHeight="1" x14ac:dyDescent="0.2">
      <c r="A167" s="92" t="s">
        <v>84</v>
      </c>
      <c r="B167" s="93"/>
      <c r="C167" s="93"/>
      <c r="D167" s="93"/>
      <c r="E167" s="93"/>
      <c r="F167" s="93"/>
      <c r="G167" s="93"/>
      <c r="H167" s="93"/>
      <c r="I167" s="93"/>
      <c r="J167" s="93"/>
      <c r="K167" s="36">
        <v>7925.77</v>
      </c>
      <c r="L167" s="36">
        <v>7635.79</v>
      </c>
      <c r="M167" s="36">
        <v>242.15</v>
      </c>
      <c r="N167" s="36">
        <v>226.96</v>
      </c>
      <c r="O167" s="37"/>
      <c r="P167" s="36">
        <v>78.25</v>
      </c>
      <c r="Q167" s="37"/>
    </row>
    <row r="168" spans="1:17" ht="15" x14ac:dyDescent="0.2">
      <c r="A168" s="92" t="s">
        <v>233</v>
      </c>
      <c r="B168" s="93"/>
      <c r="C168" s="93"/>
      <c r="D168" s="93"/>
      <c r="E168" s="93"/>
      <c r="F168" s="93"/>
      <c r="G168" s="93"/>
      <c r="H168" s="93"/>
      <c r="I168" s="93"/>
      <c r="J168" s="93"/>
      <c r="K168" s="36">
        <v>6315.75</v>
      </c>
      <c r="L168" s="37"/>
      <c r="M168" s="37"/>
      <c r="N168" s="37"/>
      <c r="O168" s="37"/>
      <c r="P168" s="37"/>
      <c r="Q168" s="37"/>
    </row>
    <row r="169" spans="1:17" ht="15" x14ac:dyDescent="0.2">
      <c r="A169" s="92" t="s">
        <v>234</v>
      </c>
      <c r="B169" s="93"/>
      <c r="C169" s="93"/>
      <c r="D169" s="93"/>
      <c r="E169" s="93"/>
      <c r="F169" s="93"/>
      <c r="G169" s="93"/>
      <c r="H169" s="93"/>
      <c r="I169" s="93"/>
      <c r="J169" s="93"/>
      <c r="K169" s="36">
        <v>2940.67</v>
      </c>
      <c r="L169" s="37"/>
      <c r="M169" s="37"/>
      <c r="N169" s="37"/>
      <c r="O169" s="37"/>
      <c r="P169" s="37"/>
      <c r="Q169" s="37"/>
    </row>
    <row r="170" spans="1:17" ht="15" x14ac:dyDescent="0.2">
      <c r="A170" s="92" t="s">
        <v>87</v>
      </c>
      <c r="B170" s="93"/>
      <c r="C170" s="93"/>
      <c r="D170" s="93"/>
      <c r="E170" s="93"/>
      <c r="F170" s="93"/>
      <c r="G170" s="93"/>
      <c r="H170" s="93"/>
      <c r="I170" s="93"/>
      <c r="J170" s="93"/>
      <c r="K170" s="36">
        <v>17182.189999999999</v>
      </c>
      <c r="L170" s="37"/>
      <c r="M170" s="37"/>
      <c r="N170" s="37"/>
      <c r="O170" s="37"/>
      <c r="P170" s="36">
        <v>78.25</v>
      </c>
      <c r="Q170" s="37"/>
    </row>
    <row r="171" spans="1:17" ht="26.1" customHeight="1" x14ac:dyDescent="0.2">
      <c r="A171" s="92" t="s">
        <v>235</v>
      </c>
      <c r="B171" s="93"/>
      <c r="C171" s="93"/>
      <c r="D171" s="93"/>
      <c r="E171" s="93"/>
      <c r="F171" s="93"/>
      <c r="G171" s="93"/>
      <c r="H171" s="93"/>
      <c r="I171" s="93"/>
      <c r="J171" s="93"/>
      <c r="K171" s="37"/>
      <c r="L171" s="37"/>
      <c r="M171" s="37"/>
      <c r="N171" s="37"/>
      <c r="O171" s="37"/>
      <c r="P171" s="37"/>
      <c r="Q171" s="37"/>
    </row>
    <row r="172" spans="1:17" ht="15" x14ac:dyDescent="0.2">
      <c r="A172" s="92" t="s">
        <v>236</v>
      </c>
      <c r="B172" s="93"/>
      <c r="C172" s="93"/>
      <c r="D172" s="93"/>
      <c r="E172" s="93"/>
      <c r="F172" s="93"/>
      <c r="G172" s="93"/>
      <c r="H172" s="93"/>
      <c r="I172" s="93"/>
      <c r="J172" s="93"/>
      <c r="K172" s="36">
        <v>33.32</v>
      </c>
      <c r="L172" s="36">
        <v>26.35</v>
      </c>
      <c r="M172" s="36">
        <v>6.97</v>
      </c>
      <c r="N172" s="36">
        <v>3.52</v>
      </c>
      <c r="O172" s="37"/>
      <c r="P172" s="36">
        <v>2.6</v>
      </c>
      <c r="Q172" s="37"/>
    </row>
    <row r="173" spans="1:17" ht="26.1" customHeight="1" x14ac:dyDescent="0.2">
      <c r="A173" s="92" t="s">
        <v>84</v>
      </c>
      <c r="B173" s="93"/>
      <c r="C173" s="93"/>
      <c r="D173" s="93"/>
      <c r="E173" s="93"/>
      <c r="F173" s="93"/>
      <c r="G173" s="93"/>
      <c r="H173" s="93"/>
      <c r="I173" s="93"/>
      <c r="J173" s="93"/>
      <c r="K173" s="36">
        <v>247.78</v>
      </c>
      <c r="L173" s="36">
        <v>217.39</v>
      </c>
      <c r="M173" s="36">
        <v>30.39</v>
      </c>
      <c r="N173" s="36">
        <v>29.04</v>
      </c>
      <c r="O173" s="37"/>
      <c r="P173" s="36">
        <v>2.6</v>
      </c>
      <c r="Q173" s="37"/>
    </row>
    <row r="174" spans="1:17" ht="15" x14ac:dyDescent="0.2">
      <c r="A174" s="92" t="s">
        <v>237</v>
      </c>
      <c r="B174" s="93"/>
      <c r="C174" s="93"/>
      <c r="D174" s="93"/>
      <c r="E174" s="93"/>
      <c r="F174" s="93"/>
      <c r="G174" s="93"/>
      <c r="H174" s="93"/>
      <c r="I174" s="93"/>
      <c r="J174" s="93"/>
      <c r="K174" s="36">
        <v>207.37</v>
      </c>
      <c r="L174" s="37"/>
      <c r="M174" s="37"/>
      <c r="N174" s="37"/>
      <c r="O174" s="37"/>
      <c r="P174" s="37"/>
      <c r="Q174" s="37"/>
    </row>
    <row r="175" spans="1:17" ht="15" x14ac:dyDescent="0.2">
      <c r="A175" s="92" t="s">
        <v>238</v>
      </c>
      <c r="B175" s="93"/>
      <c r="C175" s="93"/>
      <c r="D175" s="93"/>
      <c r="E175" s="93"/>
      <c r="F175" s="93"/>
      <c r="G175" s="93"/>
      <c r="H175" s="93"/>
      <c r="I175" s="93"/>
      <c r="J175" s="93"/>
      <c r="K175" s="36">
        <v>117.3</v>
      </c>
      <c r="L175" s="37"/>
      <c r="M175" s="37"/>
      <c r="N175" s="37"/>
      <c r="O175" s="37"/>
      <c r="P175" s="37"/>
      <c r="Q175" s="37"/>
    </row>
    <row r="176" spans="1:17" ht="15" x14ac:dyDescent="0.2">
      <c r="A176" s="92" t="s">
        <v>87</v>
      </c>
      <c r="B176" s="93"/>
      <c r="C176" s="93"/>
      <c r="D176" s="93"/>
      <c r="E176" s="93"/>
      <c r="F176" s="93"/>
      <c r="G176" s="93"/>
      <c r="H176" s="93"/>
      <c r="I176" s="93"/>
      <c r="J176" s="93"/>
      <c r="K176" s="36">
        <v>572.45000000000005</v>
      </c>
      <c r="L176" s="37"/>
      <c r="M176" s="37"/>
      <c r="N176" s="37"/>
      <c r="O176" s="37"/>
      <c r="P176" s="36">
        <v>2.6</v>
      </c>
      <c r="Q176" s="37"/>
    </row>
    <row r="177" spans="1:17" ht="15" x14ac:dyDescent="0.2">
      <c r="A177" s="92" t="s">
        <v>239</v>
      </c>
      <c r="B177" s="93"/>
      <c r="C177" s="93"/>
      <c r="D177" s="93"/>
      <c r="E177" s="93"/>
      <c r="F177" s="93"/>
      <c r="G177" s="93"/>
      <c r="H177" s="93"/>
      <c r="I177" s="93"/>
      <c r="J177" s="93"/>
      <c r="K177" s="37"/>
      <c r="L177" s="37"/>
      <c r="M177" s="37"/>
      <c r="N177" s="37"/>
      <c r="O177" s="37"/>
      <c r="P177" s="37"/>
      <c r="Q177" s="37"/>
    </row>
    <row r="178" spans="1:17" ht="15" x14ac:dyDescent="0.2">
      <c r="A178" s="92" t="s">
        <v>240</v>
      </c>
      <c r="B178" s="93"/>
      <c r="C178" s="93"/>
      <c r="D178" s="93"/>
      <c r="E178" s="93"/>
      <c r="F178" s="93"/>
      <c r="G178" s="93"/>
      <c r="H178" s="93"/>
      <c r="I178" s="93"/>
      <c r="J178" s="93"/>
      <c r="K178" s="36">
        <v>122.25</v>
      </c>
      <c r="L178" s="36">
        <v>43.92</v>
      </c>
      <c r="M178" s="36">
        <v>0.2</v>
      </c>
      <c r="N178" s="37"/>
      <c r="O178" s="37"/>
      <c r="P178" s="36">
        <v>3.83</v>
      </c>
      <c r="Q178" s="37"/>
    </row>
    <row r="179" spans="1:17" ht="26.1" customHeight="1" x14ac:dyDescent="0.2">
      <c r="A179" s="92" t="s">
        <v>84</v>
      </c>
      <c r="B179" s="93"/>
      <c r="C179" s="93"/>
      <c r="D179" s="93"/>
      <c r="E179" s="93"/>
      <c r="F179" s="93"/>
      <c r="G179" s="93"/>
      <c r="H179" s="93"/>
      <c r="I179" s="93"/>
      <c r="J179" s="93"/>
      <c r="K179" s="36">
        <v>584.32000000000005</v>
      </c>
      <c r="L179" s="36">
        <v>362.34</v>
      </c>
      <c r="M179" s="36">
        <v>0.87</v>
      </c>
      <c r="N179" s="37"/>
      <c r="O179" s="37"/>
      <c r="P179" s="36">
        <v>3.83</v>
      </c>
      <c r="Q179" s="37"/>
    </row>
    <row r="180" spans="1:17" ht="15" x14ac:dyDescent="0.2">
      <c r="A180" s="92" t="s">
        <v>241</v>
      </c>
      <c r="B180" s="93"/>
      <c r="C180" s="93"/>
      <c r="D180" s="93"/>
      <c r="E180" s="93"/>
      <c r="F180" s="93"/>
      <c r="G180" s="93"/>
      <c r="H180" s="93"/>
      <c r="I180" s="93"/>
      <c r="J180" s="93"/>
      <c r="K180" s="36">
        <v>327.08</v>
      </c>
      <c r="L180" s="37"/>
      <c r="M180" s="37"/>
      <c r="N180" s="37"/>
      <c r="O180" s="37"/>
      <c r="P180" s="37"/>
      <c r="Q180" s="37"/>
    </row>
    <row r="181" spans="1:17" ht="15" x14ac:dyDescent="0.2">
      <c r="A181" s="92" t="s">
        <v>242</v>
      </c>
      <c r="B181" s="93"/>
      <c r="C181" s="93"/>
      <c r="D181" s="93"/>
      <c r="E181" s="93"/>
      <c r="F181" s="93"/>
      <c r="G181" s="93"/>
      <c r="H181" s="93"/>
      <c r="I181" s="93"/>
      <c r="J181" s="93"/>
      <c r="K181" s="36">
        <v>155.22999999999999</v>
      </c>
      <c r="L181" s="37"/>
      <c r="M181" s="37"/>
      <c r="N181" s="37"/>
      <c r="O181" s="37"/>
      <c r="P181" s="37"/>
      <c r="Q181" s="37"/>
    </row>
    <row r="182" spans="1:17" ht="15" x14ac:dyDescent="0.2">
      <c r="A182" s="92" t="s">
        <v>87</v>
      </c>
      <c r="B182" s="93"/>
      <c r="C182" s="93"/>
      <c r="D182" s="93"/>
      <c r="E182" s="93"/>
      <c r="F182" s="93"/>
      <c r="G182" s="93"/>
      <c r="H182" s="93"/>
      <c r="I182" s="93"/>
      <c r="J182" s="93"/>
      <c r="K182" s="36">
        <v>1066.6300000000001</v>
      </c>
      <c r="L182" s="37"/>
      <c r="M182" s="37"/>
      <c r="N182" s="37"/>
      <c r="O182" s="37"/>
      <c r="P182" s="36">
        <v>3.83</v>
      </c>
      <c r="Q182" s="37"/>
    </row>
    <row r="183" spans="1:17" ht="26.1" customHeight="1" x14ac:dyDescent="0.2">
      <c r="A183" s="92" t="s">
        <v>243</v>
      </c>
      <c r="B183" s="93"/>
      <c r="C183" s="93"/>
      <c r="D183" s="93"/>
      <c r="E183" s="93"/>
      <c r="F183" s="93"/>
      <c r="G183" s="93"/>
      <c r="H183" s="93"/>
      <c r="I183" s="93"/>
      <c r="J183" s="93"/>
      <c r="K183" s="37"/>
      <c r="L183" s="37"/>
      <c r="M183" s="37"/>
      <c r="N183" s="37"/>
      <c r="O183" s="37"/>
      <c r="P183" s="37"/>
      <c r="Q183" s="37"/>
    </row>
    <row r="184" spans="1:17" ht="15" x14ac:dyDescent="0.2">
      <c r="A184" s="92" t="s">
        <v>244</v>
      </c>
      <c r="B184" s="93"/>
      <c r="C184" s="93"/>
      <c r="D184" s="93"/>
      <c r="E184" s="93"/>
      <c r="F184" s="93"/>
      <c r="G184" s="93"/>
      <c r="H184" s="93"/>
      <c r="I184" s="93"/>
      <c r="J184" s="93"/>
      <c r="K184" s="36">
        <v>10.82</v>
      </c>
      <c r="L184" s="36">
        <v>9.41</v>
      </c>
      <c r="M184" s="36">
        <v>0.12</v>
      </c>
      <c r="N184" s="37"/>
      <c r="O184" s="37"/>
      <c r="P184" s="36">
        <v>0.77</v>
      </c>
      <c r="Q184" s="37"/>
    </row>
    <row r="185" spans="1:17" ht="26.1" customHeight="1" x14ac:dyDescent="0.2">
      <c r="A185" s="92" t="s">
        <v>84</v>
      </c>
      <c r="B185" s="93"/>
      <c r="C185" s="93"/>
      <c r="D185" s="93"/>
      <c r="E185" s="93"/>
      <c r="F185" s="93"/>
      <c r="G185" s="93"/>
      <c r="H185" s="93"/>
      <c r="I185" s="93"/>
      <c r="J185" s="93"/>
      <c r="K185" s="36">
        <v>81.8</v>
      </c>
      <c r="L185" s="36">
        <v>77.63</v>
      </c>
      <c r="M185" s="36">
        <v>0.52</v>
      </c>
      <c r="N185" s="37"/>
      <c r="O185" s="37"/>
      <c r="P185" s="36">
        <v>0.77</v>
      </c>
      <c r="Q185" s="37"/>
    </row>
    <row r="186" spans="1:17" ht="15" x14ac:dyDescent="0.2">
      <c r="A186" s="92" t="s">
        <v>245</v>
      </c>
      <c r="B186" s="93"/>
      <c r="C186" s="93"/>
      <c r="D186" s="93"/>
      <c r="E186" s="93"/>
      <c r="F186" s="93"/>
      <c r="G186" s="93"/>
      <c r="H186" s="93"/>
      <c r="I186" s="93"/>
      <c r="J186" s="93"/>
      <c r="K186" s="36">
        <v>76.02</v>
      </c>
      <c r="L186" s="37"/>
      <c r="M186" s="37"/>
      <c r="N186" s="37"/>
      <c r="O186" s="37"/>
      <c r="P186" s="37"/>
      <c r="Q186" s="37"/>
    </row>
    <row r="187" spans="1:17" ht="15" x14ac:dyDescent="0.2">
      <c r="A187" s="92" t="s">
        <v>246</v>
      </c>
      <c r="B187" s="93"/>
      <c r="C187" s="93"/>
      <c r="D187" s="93"/>
      <c r="E187" s="93"/>
      <c r="F187" s="93"/>
      <c r="G187" s="93"/>
      <c r="H187" s="93"/>
      <c r="I187" s="93"/>
      <c r="J187" s="93"/>
      <c r="K187" s="36">
        <v>43.81</v>
      </c>
      <c r="L187" s="37"/>
      <c r="M187" s="37"/>
      <c r="N187" s="37"/>
      <c r="O187" s="37"/>
      <c r="P187" s="37"/>
      <c r="Q187" s="37"/>
    </row>
    <row r="188" spans="1:17" ht="15" x14ac:dyDescent="0.2">
      <c r="A188" s="92" t="s">
        <v>87</v>
      </c>
      <c r="B188" s="93"/>
      <c r="C188" s="93"/>
      <c r="D188" s="93"/>
      <c r="E188" s="93"/>
      <c r="F188" s="93"/>
      <c r="G188" s="93"/>
      <c r="H188" s="93"/>
      <c r="I188" s="93"/>
      <c r="J188" s="93"/>
      <c r="K188" s="36">
        <v>201.63</v>
      </c>
      <c r="L188" s="37"/>
      <c r="M188" s="37"/>
      <c r="N188" s="37"/>
      <c r="O188" s="37"/>
      <c r="P188" s="36">
        <v>0.77</v>
      </c>
      <c r="Q188" s="37"/>
    </row>
    <row r="189" spans="1:17" ht="15" x14ac:dyDescent="0.2">
      <c r="A189" s="92" t="s">
        <v>247</v>
      </c>
      <c r="B189" s="93"/>
      <c r="C189" s="93"/>
      <c r="D189" s="93"/>
      <c r="E189" s="93"/>
      <c r="F189" s="93"/>
      <c r="G189" s="93"/>
      <c r="H189" s="93"/>
      <c r="I189" s="93"/>
      <c r="J189" s="93"/>
      <c r="K189" s="37"/>
      <c r="L189" s="37"/>
      <c r="M189" s="37"/>
      <c r="N189" s="37"/>
      <c r="O189" s="37"/>
      <c r="P189" s="37"/>
      <c r="Q189" s="37"/>
    </row>
    <row r="190" spans="1:17" ht="15" x14ac:dyDescent="0.2">
      <c r="A190" s="92" t="s">
        <v>248</v>
      </c>
      <c r="B190" s="93"/>
      <c r="C190" s="93"/>
      <c r="D190" s="93"/>
      <c r="E190" s="93"/>
      <c r="F190" s="93"/>
      <c r="G190" s="93"/>
      <c r="H190" s="93"/>
      <c r="I190" s="93"/>
      <c r="J190" s="93"/>
      <c r="K190" s="36">
        <v>1.1100000000000001</v>
      </c>
      <c r="L190" s="36">
        <v>1.04</v>
      </c>
      <c r="M190" s="36">
        <v>7.0000000000000007E-2</v>
      </c>
      <c r="N190" s="36">
        <v>0.04</v>
      </c>
      <c r="O190" s="37"/>
      <c r="P190" s="36">
        <v>0.1</v>
      </c>
      <c r="Q190" s="37"/>
    </row>
    <row r="191" spans="1:17" ht="26.1" customHeight="1" x14ac:dyDescent="0.2">
      <c r="A191" s="92" t="s">
        <v>84</v>
      </c>
      <c r="B191" s="93"/>
      <c r="C191" s="93"/>
      <c r="D191" s="93"/>
      <c r="E191" s="93"/>
      <c r="F191" s="93"/>
      <c r="G191" s="93"/>
      <c r="H191" s="93"/>
      <c r="I191" s="93"/>
      <c r="J191" s="93"/>
      <c r="K191" s="36">
        <v>8.89</v>
      </c>
      <c r="L191" s="36">
        <v>8.58</v>
      </c>
      <c r="M191" s="36">
        <v>0.31</v>
      </c>
      <c r="N191" s="36">
        <v>0.33</v>
      </c>
      <c r="O191" s="37"/>
      <c r="P191" s="36">
        <v>0.1</v>
      </c>
      <c r="Q191" s="37"/>
    </row>
    <row r="192" spans="1:17" ht="15" x14ac:dyDescent="0.2">
      <c r="A192" s="92" t="s">
        <v>249</v>
      </c>
      <c r="B192" s="93"/>
      <c r="C192" s="93"/>
      <c r="D192" s="93"/>
      <c r="E192" s="93"/>
      <c r="F192" s="93"/>
      <c r="G192" s="93"/>
      <c r="H192" s="93"/>
      <c r="I192" s="93"/>
      <c r="J192" s="93"/>
      <c r="K192" s="36">
        <v>5.83</v>
      </c>
      <c r="L192" s="37"/>
      <c r="M192" s="37"/>
      <c r="N192" s="37"/>
      <c r="O192" s="37"/>
      <c r="P192" s="37"/>
      <c r="Q192" s="37"/>
    </row>
    <row r="193" spans="1:17" ht="15" x14ac:dyDescent="0.2">
      <c r="A193" s="92" t="s">
        <v>250</v>
      </c>
      <c r="B193" s="93"/>
      <c r="C193" s="93"/>
      <c r="D193" s="93"/>
      <c r="E193" s="93"/>
      <c r="F193" s="93"/>
      <c r="G193" s="93"/>
      <c r="H193" s="93"/>
      <c r="I193" s="93"/>
      <c r="J193" s="93"/>
      <c r="K193" s="36">
        <v>3.56</v>
      </c>
      <c r="L193" s="37"/>
      <c r="M193" s="37"/>
      <c r="N193" s="37"/>
      <c r="O193" s="37"/>
      <c r="P193" s="37"/>
      <c r="Q193" s="37"/>
    </row>
    <row r="194" spans="1:17" ht="15" x14ac:dyDescent="0.2">
      <c r="A194" s="92" t="s">
        <v>87</v>
      </c>
      <c r="B194" s="93"/>
      <c r="C194" s="93"/>
      <c r="D194" s="93"/>
      <c r="E194" s="93"/>
      <c r="F194" s="93"/>
      <c r="G194" s="93"/>
      <c r="H194" s="93"/>
      <c r="I194" s="93"/>
      <c r="J194" s="93"/>
      <c r="K194" s="36">
        <v>18.28</v>
      </c>
      <c r="L194" s="37"/>
      <c r="M194" s="37"/>
      <c r="N194" s="37"/>
      <c r="O194" s="37"/>
      <c r="P194" s="36">
        <v>0.1</v>
      </c>
      <c r="Q194" s="37"/>
    </row>
    <row r="195" spans="1:17" ht="15" x14ac:dyDescent="0.2">
      <c r="A195" s="92" t="s">
        <v>251</v>
      </c>
      <c r="B195" s="93"/>
      <c r="C195" s="93"/>
      <c r="D195" s="93"/>
      <c r="E195" s="93"/>
      <c r="F195" s="93"/>
      <c r="G195" s="93"/>
      <c r="H195" s="93"/>
      <c r="I195" s="93"/>
      <c r="J195" s="93"/>
      <c r="K195" s="37"/>
      <c r="L195" s="37"/>
      <c r="M195" s="37"/>
      <c r="N195" s="37"/>
      <c r="O195" s="37"/>
      <c r="P195" s="37"/>
      <c r="Q195" s="37"/>
    </row>
    <row r="196" spans="1:17" ht="15" x14ac:dyDescent="0.2">
      <c r="A196" s="92" t="s">
        <v>252</v>
      </c>
      <c r="B196" s="93"/>
      <c r="C196" s="93"/>
      <c r="D196" s="93"/>
      <c r="E196" s="93"/>
      <c r="F196" s="93"/>
      <c r="G196" s="93"/>
      <c r="H196" s="93"/>
      <c r="I196" s="93"/>
      <c r="J196" s="93"/>
      <c r="K196" s="36">
        <v>20.04</v>
      </c>
      <c r="L196" s="37"/>
      <c r="M196" s="36">
        <v>20.04</v>
      </c>
      <c r="N196" s="37"/>
      <c r="O196" s="37"/>
      <c r="P196" s="37"/>
      <c r="Q196" s="37"/>
    </row>
    <row r="197" spans="1:17" ht="26.1" customHeight="1" x14ac:dyDescent="0.2">
      <c r="A197" s="92" t="s">
        <v>84</v>
      </c>
      <c r="B197" s="93"/>
      <c r="C197" s="93"/>
      <c r="D197" s="93"/>
      <c r="E197" s="93"/>
      <c r="F197" s="93"/>
      <c r="G197" s="93"/>
      <c r="H197" s="93"/>
      <c r="I197" s="93"/>
      <c r="J197" s="93"/>
      <c r="K197" s="36">
        <v>87.37</v>
      </c>
      <c r="L197" s="37"/>
      <c r="M197" s="36">
        <v>87.37</v>
      </c>
      <c r="N197" s="37"/>
      <c r="O197" s="37"/>
      <c r="P197" s="37"/>
      <c r="Q197" s="37"/>
    </row>
    <row r="198" spans="1:17" ht="15" x14ac:dyDescent="0.2">
      <c r="A198" s="92" t="s">
        <v>92</v>
      </c>
      <c r="B198" s="93"/>
      <c r="C198" s="93"/>
      <c r="D198" s="93"/>
      <c r="E198" s="93"/>
      <c r="F198" s="93"/>
      <c r="G198" s="93"/>
      <c r="H198" s="93"/>
      <c r="I198" s="93"/>
      <c r="J198" s="93"/>
      <c r="K198" s="36">
        <v>24164.41</v>
      </c>
      <c r="L198" s="37"/>
      <c r="M198" s="37"/>
      <c r="N198" s="37"/>
      <c r="O198" s="37"/>
      <c r="P198" s="36">
        <v>110.6</v>
      </c>
      <c r="Q198" s="37"/>
    </row>
    <row r="199" spans="1:17" ht="15" x14ac:dyDescent="0.2">
      <c r="A199" s="92" t="s">
        <v>93</v>
      </c>
      <c r="B199" s="93"/>
      <c r="C199" s="93"/>
      <c r="D199" s="93"/>
      <c r="E199" s="93"/>
      <c r="F199" s="93"/>
      <c r="G199" s="93"/>
      <c r="H199" s="93"/>
      <c r="I199" s="93"/>
      <c r="J199" s="93"/>
      <c r="K199" s="37"/>
      <c r="L199" s="37"/>
      <c r="M199" s="37"/>
      <c r="N199" s="37"/>
      <c r="O199" s="37"/>
      <c r="P199" s="37"/>
      <c r="Q199" s="37"/>
    </row>
    <row r="200" spans="1:17" ht="15" x14ac:dyDescent="0.2">
      <c r="A200" s="92" t="s">
        <v>94</v>
      </c>
      <c r="B200" s="93"/>
      <c r="C200" s="93"/>
      <c r="D200" s="93"/>
      <c r="E200" s="93"/>
      <c r="F200" s="93"/>
      <c r="G200" s="93"/>
      <c r="H200" s="93"/>
      <c r="I200" s="93"/>
      <c r="J200" s="93"/>
      <c r="K200" s="37"/>
      <c r="L200" s="37"/>
      <c r="M200" s="37"/>
      <c r="N200" s="37"/>
      <c r="O200" s="37"/>
      <c r="P200" s="37"/>
      <c r="Q200" s="37"/>
    </row>
    <row r="201" spans="1:17" ht="15" x14ac:dyDescent="0.2">
      <c r="A201" s="92" t="s">
        <v>253</v>
      </c>
      <c r="B201" s="93"/>
      <c r="C201" s="93"/>
      <c r="D201" s="93"/>
      <c r="E201" s="93"/>
      <c r="F201" s="93"/>
      <c r="G201" s="93"/>
      <c r="H201" s="93"/>
      <c r="I201" s="93"/>
      <c r="J201" s="93"/>
      <c r="K201" s="36">
        <v>26844.28</v>
      </c>
      <c r="L201" s="37"/>
      <c r="M201" s="37"/>
      <c r="N201" s="37"/>
      <c r="O201" s="37"/>
      <c r="P201" s="37"/>
      <c r="Q201" s="37"/>
    </row>
    <row r="202" spans="1:17" ht="15" x14ac:dyDescent="0.2">
      <c r="A202" s="92" t="s">
        <v>231</v>
      </c>
      <c r="B202" s="93"/>
      <c r="C202" s="93"/>
      <c r="D202" s="93"/>
      <c r="E202" s="93"/>
      <c r="F202" s="93"/>
      <c r="G202" s="93"/>
      <c r="H202" s="93"/>
      <c r="I202" s="93"/>
      <c r="J202" s="93"/>
      <c r="K202" s="37"/>
      <c r="L202" s="37"/>
      <c r="M202" s="37"/>
      <c r="N202" s="37"/>
      <c r="O202" s="37"/>
      <c r="P202" s="37"/>
      <c r="Q202" s="37"/>
    </row>
    <row r="203" spans="1:17" ht="15" x14ac:dyDescent="0.2">
      <c r="A203" s="92" t="s">
        <v>254</v>
      </c>
      <c r="B203" s="93"/>
      <c r="C203" s="93"/>
      <c r="D203" s="93"/>
      <c r="E203" s="93"/>
      <c r="F203" s="93"/>
      <c r="G203" s="93"/>
      <c r="H203" s="93"/>
      <c r="I203" s="93"/>
      <c r="J203" s="93"/>
      <c r="K203" s="36">
        <v>320.86</v>
      </c>
      <c r="L203" s="37"/>
      <c r="M203" s="37"/>
      <c r="N203" s="37"/>
      <c r="O203" s="37"/>
      <c r="P203" s="37"/>
      <c r="Q203" s="37"/>
    </row>
    <row r="204" spans="1:17" ht="15" x14ac:dyDescent="0.2">
      <c r="A204" s="92" t="s">
        <v>255</v>
      </c>
      <c r="B204" s="93"/>
      <c r="C204" s="93"/>
      <c r="D204" s="93"/>
      <c r="E204" s="93"/>
      <c r="F204" s="93"/>
      <c r="G204" s="93"/>
      <c r="H204" s="93"/>
      <c r="I204" s="93"/>
      <c r="J204" s="93"/>
      <c r="K204" s="37"/>
      <c r="L204" s="37"/>
      <c r="M204" s="37"/>
      <c r="N204" s="37"/>
      <c r="O204" s="37"/>
      <c r="P204" s="37"/>
      <c r="Q204" s="37"/>
    </row>
    <row r="205" spans="1:17" ht="15" x14ac:dyDescent="0.2">
      <c r="A205" s="92" t="s">
        <v>256</v>
      </c>
      <c r="B205" s="93"/>
      <c r="C205" s="93"/>
      <c r="D205" s="93"/>
      <c r="E205" s="93"/>
      <c r="F205" s="93"/>
      <c r="G205" s="93"/>
      <c r="H205" s="93"/>
      <c r="I205" s="93"/>
      <c r="J205" s="93"/>
      <c r="K205" s="37"/>
      <c r="L205" s="37"/>
      <c r="M205" s="37"/>
      <c r="N205" s="37"/>
      <c r="O205" s="37"/>
      <c r="P205" s="37"/>
      <c r="Q205" s="37"/>
    </row>
    <row r="206" spans="1:17" ht="15" x14ac:dyDescent="0.2">
      <c r="A206" s="92" t="s">
        <v>87</v>
      </c>
      <c r="B206" s="93"/>
      <c r="C206" s="93"/>
      <c r="D206" s="93"/>
      <c r="E206" s="93"/>
      <c r="F206" s="93"/>
      <c r="G206" s="93"/>
      <c r="H206" s="93"/>
      <c r="I206" s="93"/>
      <c r="J206" s="93"/>
      <c r="K206" s="36">
        <v>320.86</v>
      </c>
      <c r="L206" s="37"/>
      <c r="M206" s="37"/>
      <c r="N206" s="37"/>
      <c r="O206" s="37"/>
      <c r="P206" s="37"/>
      <c r="Q206" s="37"/>
    </row>
    <row r="207" spans="1:17" ht="15" x14ac:dyDescent="0.2">
      <c r="A207" s="92" t="s">
        <v>92</v>
      </c>
      <c r="B207" s="93"/>
      <c r="C207" s="93"/>
      <c r="D207" s="93"/>
      <c r="E207" s="93"/>
      <c r="F207" s="93"/>
      <c r="G207" s="93"/>
      <c r="H207" s="93"/>
      <c r="I207" s="93"/>
      <c r="J207" s="93"/>
      <c r="K207" s="36">
        <v>27165.14</v>
      </c>
      <c r="L207" s="37"/>
      <c r="M207" s="37"/>
      <c r="N207" s="37"/>
      <c r="O207" s="37"/>
      <c r="P207" s="37"/>
      <c r="Q207" s="37"/>
    </row>
    <row r="208" spans="1:17" ht="15" x14ac:dyDescent="0.2">
      <c r="A208" s="92" t="s">
        <v>96</v>
      </c>
      <c r="B208" s="93"/>
      <c r="C208" s="93"/>
      <c r="D208" s="93"/>
      <c r="E208" s="93"/>
      <c r="F208" s="93"/>
      <c r="G208" s="93"/>
      <c r="H208" s="93"/>
      <c r="I208" s="93"/>
      <c r="J208" s="93"/>
      <c r="K208" s="36">
        <v>51329.55</v>
      </c>
      <c r="L208" s="37"/>
      <c r="M208" s="37"/>
      <c r="N208" s="37"/>
      <c r="O208" s="37"/>
      <c r="P208" s="36">
        <v>110.6</v>
      </c>
      <c r="Q208" s="37"/>
    </row>
    <row r="209" spans="1:17" ht="15" x14ac:dyDescent="0.2">
      <c r="A209" s="92" t="s">
        <v>97</v>
      </c>
      <c r="B209" s="93"/>
      <c r="C209" s="93"/>
      <c r="D209" s="93"/>
      <c r="E209" s="93"/>
      <c r="F209" s="93"/>
      <c r="G209" s="93"/>
      <c r="H209" s="93"/>
      <c r="I209" s="93"/>
      <c r="J209" s="93"/>
      <c r="K209" s="37"/>
      <c r="L209" s="37"/>
      <c r="M209" s="37"/>
      <c r="N209" s="37"/>
      <c r="O209" s="37"/>
      <c r="P209" s="37"/>
      <c r="Q209" s="37"/>
    </row>
    <row r="210" spans="1:17" ht="15" x14ac:dyDescent="0.2">
      <c r="A210" s="92" t="s">
        <v>98</v>
      </c>
      <c r="B210" s="93"/>
      <c r="C210" s="93"/>
      <c r="D210" s="93"/>
      <c r="E210" s="93"/>
      <c r="F210" s="93"/>
      <c r="G210" s="93"/>
      <c r="H210" s="93"/>
      <c r="I210" s="93"/>
      <c r="J210" s="93"/>
      <c r="K210" s="36">
        <v>27437.73</v>
      </c>
      <c r="L210" s="37"/>
      <c r="M210" s="37"/>
      <c r="N210" s="37"/>
      <c r="O210" s="37"/>
      <c r="P210" s="37"/>
      <c r="Q210" s="37"/>
    </row>
    <row r="211" spans="1:17" ht="15" x14ac:dyDescent="0.2">
      <c r="A211" s="92" t="s">
        <v>99</v>
      </c>
      <c r="B211" s="93"/>
      <c r="C211" s="93"/>
      <c r="D211" s="93"/>
      <c r="E211" s="93"/>
      <c r="F211" s="93"/>
      <c r="G211" s="93"/>
      <c r="H211" s="93"/>
      <c r="I211" s="93"/>
      <c r="J211" s="93"/>
      <c r="K211" s="36">
        <v>391.7</v>
      </c>
      <c r="L211" s="37"/>
      <c r="M211" s="37"/>
      <c r="N211" s="37"/>
      <c r="O211" s="37"/>
      <c r="P211" s="37"/>
      <c r="Q211" s="37"/>
    </row>
    <row r="212" spans="1:17" ht="15" x14ac:dyDescent="0.2">
      <c r="A212" s="92" t="s">
        <v>100</v>
      </c>
      <c r="B212" s="93"/>
      <c r="C212" s="93"/>
      <c r="D212" s="93"/>
      <c r="E212" s="93"/>
      <c r="F212" s="93"/>
      <c r="G212" s="93"/>
      <c r="H212" s="93"/>
      <c r="I212" s="93"/>
      <c r="J212" s="93"/>
      <c r="K212" s="36">
        <f>L142</f>
        <v>10502.92</v>
      </c>
      <c r="L212" s="37"/>
      <c r="M212" s="37"/>
      <c r="N212" s="37"/>
      <c r="O212" s="37"/>
      <c r="P212" s="37"/>
      <c r="Q212" s="37"/>
    </row>
    <row r="213" spans="1:17" ht="15" x14ac:dyDescent="0.2">
      <c r="A213" s="92" t="s">
        <v>101</v>
      </c>
      <c r="B213" s="93"/>
      <c r="C213" s="93"/>
      <c r="D213" s="93"/>
      <c r="E213" s="93"/>
      <c r="F213" s="93"/>
      <c r="G213" s="93"/>
      <c r="H213" s="93"/>
      <c r="I213" s="93"/>
      <c r="J213" s="93"/>
      <c r="K213" s="36">
        <v>8675.2000000000007</v>
      </c>
      <c r="L213" s="37"/>
      <c r="M213" s="37"/>
      <c r="N213" s="37"/>
      <c r="O213" s="37"/>
      <c r="P213" s="37"/>
      <c r="Q213" s="37"/>
    </row>
    <row r="214" spans="1:17" ht="15" x14ac:dyDescent="0.2">
      <c r="A214" s="92" t="s">
        <v>102</v>
      </c>
      <c r="B214" s="93"/>
      <c r="C214" s="93"/>
      <c r="D214" s="93"/>
      <c r="E214" s="93"/>
      <c r="F214" s="93"/>
      <c r="G214" s="93"/>
      <c r="H214" s="93"/>
      <c r="I214" s="93"/>
      <c r="J214" s="93"/>
      <c r="K214" s="36">
        <v>4322</v>
      </c>
      <c r="L214" s="37"/>
      <c r="M214" s="37"/>
      <c r="N214" s="37"/>
      <c r="O214" s="37"/>
      <c r="P214" s="37"/>
      <c r="Q214" s="37"/>
    </row>
    <row r="215" spans="1:17" ht="15" x14ac:dyDescent="0.2">
      <c r="A215" s="92" t="s">
        <v>257</v>
      </c>
      <c r="B215" s="93"/>
      <c r="C215" s="93"/>
      <c r="D215" s="93"/>
      <c r="E215" s="93"/>
      <c r="F215" s="93"/>
      <c r="G215" s="93"/>
      <c r="H215" s="93"/>
      <c r="I215" s="93"/>
      <c r="J215" s="93"/>
      <c r="K215" s="36">
        <v>1140.6199999999999</v>
      </c>
      <c r="L215" s="37"/>
      <c r="M215" s="37"/>
      <c r="N215" s="37"/>
      <c r="O215" s="37"/>
      <c r="P215" s="37"/>
      <c r="Q215" s="37"/>
    </row>
    <row r="216" spans="1:17" ht="15" x14ac:dyDescent="0.2">
      <c r="A216" s="94" t="s">
        <v>258</v>
      </c>
      <c r="B216" s="93"/>
      <c r="C216" s="93"/>
      <c r="D216" s="93"/>
      <c r="E216" s="93"/>
      <c r="F216" s="93"/>
      <c r="G216" s="93"/>
      <c r="H216" s="93"/>
      <c r="I216" s="93"/>
      <c r="J216" s="93"/>
      <c r="K216" s="42">
        <v>52470.17</v>
      </c>
      <c r="L216" s="37"/>
      <c r="M216" s="37"/>
      <c r="N216" s="37"/>
      <c r="O216" s="37"/>
      <c r="P216" s="42">
        <v>110.6</v>
      </c>
      <c r="Q216" s="37"/>
    </row>
    <row r="217" spans="1:17" ht="15.75" x14ac:dyDescent="0.2">
      <c r="A217" s="46"/>
      <c r="B217" s="47"/>
      <c r="C217" s="46"/>
      <c r="D217" s="48" t="s">
        <v>268</v>
      </c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27"/>
      <c r="P217" s="27"/>
      <c r="Q217" s="27"/>
    </row>
    <row r="218" spans="1:17" x14ac:dyDescent="0.2">
      <c r="A218" s="88" t="s">
        <v>7</v>
      </c>
      <c r="B218" s="90" t="s">
        <v>8</v>
      </c>
      <c r="C218" s="88" t="s">
        <v>9</v>
      </c>
      <c r="D218" s="88" t="s">
        <v>10</v>
      </c>
      <c r="E218" s="81" t="s">
        <v>269</v>
      </c>
      <c r="F218" s="83" t="s">
        <v>270</v>
      </c>
      <c r="G218" s="84"/>
      <c r="H218" s="84"/>
      <c r="I218" s="85"/>
      <c r="J218" s="83" t="s">
        <v>271</v>
      </c>
      <c r="K218" s="84"/>
      <c r="L218" s="84"/>
      <c r="M218" s="85"/>
      <c r="N218" s="81" t="s">
        <v>272</v>
      </c>
      <c r="O218" s="27"/>
      <c r="P218" s="27"/>
      <c r="Q218" s="27"/>
    </row>
    <row r="219" spans="1:17" ht="63.75" x14ac:dyDescent="0.2">
      <c r="A219" s="89"/>
      <c r="B219" s="91"/>
      <c r="C219" s="82"/>
      <c r="D219" s="82"/>
      <c r="E219" s="82"/>
      <c r="F219" s="49" t="s">
        <v>273</v>
      </c>
      <c r="G219" s="50" t="s">
        <v>274</v>
      </c>
      <c r="H219" s="49" t="s">
        <v>275</v>
      </c>
      <c r="I219" s="49" t="s">
        <v>16</v>
      </c>
      <c r="J219" s="49" t="s">
        <v>273</v>
      </c>
      <c r="K219" s="50" t="s">
        <v>274</v>
      </c>
      <c r="L219" s="49" t="s">
        <v>275</v>
      </c>
      <c r="M219" s="49" t="s">
        <v>16</v>
      </c>
      <c r="N219" s="82"/>
      <c r="O219" s="27"/>
      <c r="P219" s="27"/>
      <c r="Q219" s="27"/>
    </row>
    <row r="220" spans="1:17" x14ac:dyDescent="0.2">
      <c r="A220" s="51">
        <v>1</v>
      </c>
      <c r="B220" s="52">
        <v>2</v>
      </c>
      <c r="C220" s="51">
        <v>3</v>
      </c>
      <c r="D220" s="51">
        <v>4</v>
      </c>
      <c r="E220" s="51">
        <v>5</v>
      </c>
      <c r="F220" s="51">
        <v>6</v>
      </c>
      <c r="G220" s="51">
        <v>7</v>
      </c>
      <c r="H220" s="51">
        <v>8</v>
      </c>
      <c r="I220" s="51">
        <v>9</v>
      </c>
      <c r="J220" s="51">
        <v>10</v>
      </c>
      <c r="K220" s="51">
        <v>11</v>
      </c>
      <c r="L220" s="51">
        <v>12</v>
      </c>
      <c r="M220" s="51">
        <v>13</v>
      </c>
      <c r="N220" s="51">
        <v>14</v>
      </c>
      <c r="O220" s="27"/>
      <c r="P220" s="27"/>
      <c r="Q220" s="27"/>
    </row>
    <row r="221" spans="1:17" x14ac:dyDescent="0.2">
      <c r="A221" s="78" t="s">
        <v>276</v>
      </c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27"/>
      <c r="P221" s="27"/>
      <c r="Q221" s="27"/>
    </row>
    <row r="222" spans="1:17" x14ac:dyDescent="0.2">
      <c r="A222" s="80" t="s">
        <v>277</v>
      </c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79"/>
      <c r="O222" s="27"/>
      <c r="P222" s="27"/>
      <c r="Q222" s="27"/>
    </row>
    <row r="223" spans="1:17" x14ac:dyDescent="0.2">
      <c r="A223" s="53">
        <v>1</v>
      </c>
      <c r="B223" s="54" t="s">
        <v>278</v>
      </c>
      <c r="C223" s="55" t="s">
        <v>279</v>
      </c>
      <c r="D223" s="56" t="s">
        <v>266</v>
      </c>
      <c r="E223" s="57">
        <v>0.42</v>
      </c>
      <c r="F223" s="57">
        <v>9.5500000000000007</v>
      </c>
      <c r="G223" s="57"/>
      <c r="H223" s="57"/>
      <c r="I223" s="57">
        <v>4.01</v>
      </c>
      <c r="J223" s="57"/>
      <c r="K223" s="57"/>
      <c r="L223" s="57"/>
      <c r="M223" s="58"/>
      <c r="N223" s="57"/>
      <c r="O223" s="27"/>
      <c r="P223" s="27"/>
      <c r="Q223" s="27"/>
    </row>
    <row r="224" spans="1:17" x14ac:dyDescent="0.2">
      <c r="A224" s="53">
        <v>2</v>
      </c>
      <c r="B224" s="54" t="s">
        <v>280</v>
      </c>
      <c r="C224" s="55" t="s">
        <v>281</v>
      </c>
      <c r="D224" s="56" t="s">
        <v>266</v>
      </c>
      <c r="E224" s="57">
        <v>15.76</v>
      </c>
      <c r="F224" s="57">
        <v>9.86</v>
      </c>
      <c r="G224" s="57"/>
      <c r="H224" s="57"/>
      <c r="I224" s="57">
        <v>155.38999999999999</v>
      </c>
      <c r="J224" s="57"/>
      <c r="K224" s="57"/>
      <c r="L224" s="57"/>
      <c r="M224" s="58"/>
      <c r="N224" s="57"/>
      <c r="O224" s="27"/>
      <c r="P224" s="27"/>
      <c r="Q224" s="27"/>
    </row>
    <row r="225" spans="1:17" ht="25.5" x14ac:dyDescent="0.2">
      <c r="A225" s="53">
        <v>3</v>
      </c>
      <c r="B225" s="54" t="s">
        <v>282</v>
      </c>
      <c r="C225" s="55" t="s">
        <v>283</v>
      </c>
      <c r="D225" s="56" t="s">
        <v>266</v>
      </c>
      <c r="E225" s="57">
        <v>2.1800000000000002</v>
      </c>
      <c r="F225" s="57"/>
      <c r="G225" s="57"/>
      <c r="H225" s="57"/>
      <c r="I225" s="57"/>
      <c r="J225" s="57"/>
      <c r="K225" s="57"/>
      <c r="L225" s="57"/>
      <c r="M225" s="58"/>
      <c r="N225" s="57"/>
      <c r="O225" s="27"/>
      <c r="P225" s="27"/>
      <c r="Q225" s="27"/>
    </row>
    <row r="226" spans="1:17" x14ac:dyDescent="0.2">
      <c r="A226" s="53">
        <v>4</v>
      </c>
      <c r="B226" s="54" t="s">
        <v>284</v>
      </c>
      <c r="C226" s="55" t="s">
        <v>285</v>
      </c>
      <c r="D226" s="56" t="s">
        <v>266</v>
      </c>
      <c r="E226" s="57">
        <v>0.1</v>
      </c>
      <c r="F226" s="57">
        <v>10.92</v>
      </c>
      <c r="G226" s="57"/>
      <c r="H226" s="57"/>
      <c r="I226" s="57">
        <v>1.0900000000000001</v>
      </c>
      <c r="J226" s="57"/>
      <c r="K226" s="57"/>
      <c r="L226" s="57"/>
      <c r="M226" s="58"/>
      <c r="N226" s="57"/>
      <c r="O226" s="27"/>
      <c r="P226" s="27"/>
      <c r="Q226" s="27"/>
    </row>
    <row r="227" spans="1:17" x14ac:dyDescent="0.2">
      <c r="A227" s="53">
        <v>5</v>
      </c>
      <c r="B227" s="54" t="s">
        <v>286</v>
      </c>
      <c r="C227" s="55" t="s">
        <v>287</v>
      </c>
      <c r="D227" s="56" t="s">
        <v>266</v>
      </c>
      <c r="E227" s="57">
        <v>1.03</v>
      </c>
      <c r="F227" s="57">
        <v>11.06</v>
      </c>
      <c r="G227" s="57"/>
      <c r="H227" s="57"/>
      <c r="I227" s="57">
        <v>11.39</v>
      </c>
      <c r="J227" s="57"/>
      <c r="K227" s="57"/>
      <c r="L227" s="57"/>
      <c r="M227" s="58"/>
      <c r="N227" s="57"/>
      <c r="O227" s="27"/>
      <c r="P227" s="27"/>
      <c r="Q227" s="27"/>
    </row>
    <row r="228" spans="1:17" x14ac:dyDescent="0.2">
      <c r="A228" s="53">
        <v>6</v>
      </c>
      <c r="B228" s="54" t="s">
        <v>288</v>
      </c>
      <c r="C228" s="55" t="s">
        <v>289</v>
      </c>
      <c r="D228" s="56" t="s">
        <v>266</v>
      </c>
      <c r="E228" s="57">
        <v>16.16</v>
      </c>
      <c r="F228" s="57">
        <v>11.34</v>
      </c>
      <c r="G228" s="57"/>
      <c r="H228" s="57"/>
      <c r="I228" s="57">
        <v>183.26</v>
      </c>
      <c r="J228" s="57"/>
      <c r="K228" s="57"/>
      <c r="L228" s="57"/>
      <c r="M228" s="58"/>
      <c r="N228" s="57"/>
      <c r="O228" s="27"/>
      <c r="P228" s="27"/>
      <c r="Q228" s="27"/>
    </row>
    <row r="229" spans="1:17" x14ac:dyDescent="0.2">
      <c r="A229" s="53">
        <v>7</v>
      </c>
      <c r="B229" s="54" t="s">
        <v>290</v>
      </c>
      <c r="C229" s="55" t="s">
        <v>291</v>
      </c>
      <c r="D229" s="56" t="s">
        <v>266</v>
      </c>
      <c r="E229" s="57">
        <v>3.83</v>
      </c>
      <c r="F229" s="57">
        <v>11.48</v>
      </c>
      <c r="G229" s="57"/>
      <c r="H229" s="57"/>
      <c r="I229" s="57">
        <v>43.97</v>
      </c>
      <c r="J229" s="57"/>
      <c r="K229" s="57"/>
      <c r="L229" s="57"/>
      <c r="M229" s="58"/>
      <c r="N229" s="57"/>
      <c r="O229" s="27"/>
      <c r="P229" s="27"/>
      <c r="Q229" s="27"/>
    </row>
    <row r="230" spans="1:17" x14ac:dyDescent="0.2">
      <c r="A230" s="53">
        <v>8</v>
      </c>
      <c r="B230" s="54" t="s">
        <v>292</v>
      </c>
      <c r="C230" s="55" t="s">
        <v>293</v>
      </c>
      <c r="D230" s="56" t="s">
        <v>266</v>
      </c>
      <c r="E230" s="57">
        <v>29.3</v>
      </c>
      <c r="F230" s="57">
        <v>11.61</v>
      </c>
      <c r="G230" s="57"/>
      <c r="H230" s="57"/>
      <c r="I230" s="57">
        <v>340.17</v>
      </c>
      <c r="J230" s="57"/>
      <c r="K230" s="57"/>
      <c r="L230" s="57"/>
      <c r="M230" s="58"/>
      <c r="N230" s="57"/>
      <c r="O230" s="27"/>
      <c r="P230" s="27"/>
      <c r="Q230" s="27"/>
    </row>
    <row r="231" spans="1:17" x14ac:dyDescent="0.2">
      <c r="A231" s="53">
        <v>9</v>
      </c>
      <c r="B231" s="54" t="s">
        <v>294</v>
      </c>
      <c r="C231" s="55" t="s">
        <v>295</v>
      </c>
      <c r="D231" s="56" t="s">
        <v>266</v>
      </c>
      <c r="E231" s="57">
        <v>5.25</v>
      </c>
      <c r="F231" s="57">
        <v>11.89</v>
      </c>
      <c r="G231" s="57"/>
      <c r="H231" s="57"/>
      <c r="I231" s="57">
        <v>62.42</v>
      </c>
      <c r="J231" s="57"/>
      <c r="K231" s="57"/>
      <c r="L231" s="57"/>
      <c r="M231" s="58"/>
      <c r="N231" s="57"/>
      <c r="O231" s="27"/>
      <c r="P231" s="27"/>
      <c r="Q231" s="27"/>
    </row>
    <row r="232" spans="1:17" x14ac:dyDescent="0.2">
      <c r="A232" s="53">
        <v>10</v>
      </c>
      <c r="B232" s="54" t="s">
        <v>296</v>
      </c>
      <c r="C232" s="55" t="s">
        <v>297</v>
      </c>
      <c r="D232" s="56" t="s">
        <v>266</v>
      </c>
      <c r="E232" s="57">
        <v>6.78</v>
      </c>
      <c r="F232" s="57">
        <v>12.03</v>
      </c>
      <c r="G232" s="57"/>
      <c r="H232" s="57"/>
      <c r="I232" s="57">
        <v>81.56</v>
      </c>
      <c r="J232" s="57"/>
      <c r="K232" s="57"/>
      <c r="L232" s="57"/>
      <c r="M232" s="58"/>
      <c r="N232" s="57"/>
      <c r="O232" s="27"/>
      <c r="P232" s="27"/>
      <c r="Q232" s="27"/>
    </row>
    <row r="233" spans="1:17" x14ac:dyDescent="0.2">
      <c r="A233" s="53">
        <v>11</v>
      </c>
      <c r="B233" s="54" t="s">
        <v>298</v>
      </c>
      <c r="C233" s="55" t="s">
        <v>299</v>
      </c>
      <c r="D233" s="56" t="s">
        <v>266</v>
      </c>
      <c r="E233" s="57">
        <v>4.76</v>
      </c>
      <c r="F233" s="57">
        <v>12.17</v>
      </c>
      <c r="G233" s="57"/>
      <c r="H233" s="57"/>
      <c r="I233" s="57">
        <v>57.93</v>
      </c>
      <c r="J233" s="57"/>
      <c r="K233" s="57"/>
      <c r="L233" s="57"/>
      <c r="M233" s="58"/>
      <c r="N233" s="57"/>
      <c r="O233" s="27"/>
      <c r="P233" s="27"/>
      <c r="Q233" s="27"/>
    </row>
    <row r="234" spans="1:17" x14ac:dyDescent="0.2">
      <c r="A234" s="53">
        <v>12</v>
      </c>
      <c r="B234" s="54" t="s">
        <v>300</v>
      </c>
      <c r="C234" s="55" t="s">
        <v>301</v>
      </c>
      <c r="D234" s="56" t="s">
        <v>266</v>
      </c>
      <c r="E234" s="57">
        <v>25.03</v>
      </c>
      <c r="F234" s="57">
        <v>12.36</v>
      </c>
      <c r="G234" s="57"/>
      <c r="H234" s="57"/>
      <c r="I234" s="57">
        <v>309.37</v>
      </c>
      <c r="J234" s="57"/>
      <c r="K234" s="57"/>
      <c r="L234" s="57"/>
      <c r="M234" s="58"/>
      <c r="N234" s="57"/>
      <c r="O234" s="27"/>
      <c r="P234" s="27"/>
      <c r="Q234" s="27"/>
    </row>
    <row r="235" spans="1:17" x14ac:dyDescent="0.2">
      <c r="A235" s="53">
        <v>13</v>
      </c>
      <c r="B235" s="54">
        <v>2</v>
      </c>
      <c r="C235" s="55" t="s">
        <v>302</v>
      </c>
      <c r="D235" s="56" t="s">
        <v>266</v>
      </c>
      <c r="E235" s="57">
        <v>2.73</v>
      </c>
      <c r="F235" s="57"/>
      <c r="G235" s="57"/>
      <c r="H235" s="57"/>
      <c r="I235" s="57"/>
      <c r="J235" s="57"/>
      <c r="K235" s="57"/>
      <c r="L235" s="57"/>
      <c r="M235" s="58"/>
      <c r="N235" s="57"/>
      <c r="O235" s="27"/>
      <c r="P235" s="27"/>
      <c r="Q235" s="27"/>
    </row>
    <row r="236" spans="1:17" x14ac:dyDescent="0.2">
      <c r="A236" s="80" t="s">
        <v>303</v>
      </c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  <c r="N236" s="79"/>
      <c r="O236" s="27"/>
      <c r="P236" s="27"/>
      <c r="Q236" s="27"/>
    </row>
    <row r="237" spans="1:17" ht="25.5" x14ac:dyDescent="0.2">
      <c r="A237" s="53">
        <v>14</v>
      </c>
      <c r="B237" s="54" t="s">
        <v>304</v>
      </c>
      <c r="C237" s="55" t="s">
        <v>305</v>
      </c>
      <c r="D237" s="56" t="s">
        <v>306</v>
      </c>
      <c r="E237" s="57">
        <v>0.05</v>
      </c>
      <c r="F237" s="57">
        <v>91.09</v>
      </c>
      <c r="G237" s="58" t="s">
        <v>307</v>
      </c>
      <c r="H237" s="57"/>
      <c r="I237" s="57">
        <v>4.55</v>
      </c>
      <c r="J237" s="57"/>
      <c r="K237" s="57"/>
      <c r="L237" s="57"/>
      <c r="M237" s="58"/>
      <c r="N237" s="57"/>
      <c r="O237" s="27"/>
      <c r="P237" s="27"/>
      <c r="Q237" s="27"/>
    </row>
    <row r="238" spans="1:17" ht="25.5" x14ac:dyDescent="0.2">
      <c r="A238" s="53">
        <v>15</v>
      </c>
      <c r="B238" s="54" t="s">
        <v>308</v>
      </c>
      <c r="C238" s="55" t="s">
        <v>309</v>
      </c>
      <c r="D238" s="56" t="s">
        <v>306</v>
      </c>
      <c r="E238" s="57">
        <v>0.55000000000000004</v>
      </c>
      <c r="F238" s="57">
        <v>26.69</v>
      </c>
      <c r="G238" s="58" t="s">
        <v>310</v>
      </c>
      <c r="H238" s="57"/>
      <c r="I238" s="57">
        <v>14.68</v>
      </c>
      <c r="J238" s="57"/>
      <c r="K238" s="57"/>
      <c r="L238" s="57"/>
      <c r="M238" s="58"/>
      <c r="N238" s="57"/>
      <c r="O238" s="27"/>
      <c r="P238" s="27"/>
      <c r="Q238" s="27"/>
    </row>
    <row r="239" spans="1:17" ht="25.5" x14ac:dyDescent="0.2">
      <c r="A239" s="53">
        <v>16</v>
      </c>
      <c r="B239" s="54">
        <v>110901</v>
      </c>
      <c r="C239" s="55" t="s">
        <v>311</v>
      </c>
      <c r="D239" s="56" t="s">
        <v>306</v>
      </c>
      <c r="E239" s="57">
        <v>1.98</v>
      </c>
      <c r="F239" s="57">
        <v>18.97</v>
      </c>
      <c r="G239" s="58" t="s">
        <v>312</v>
      </c>
      <c r="H239" s="57"/>
      <c r="I239" s="57">
        <v>37.56</v>
      </c>
      <c r="J239" s="57"/>
      <c r="K239" s="57"/>
      <c r="L239" s="57"/>
      <c r="M239" s="58"/>
      <c r="N239" s="57"/>
      <c r="O239" s="27"/>
      <c r="P239" s="27"/>
      <c r="Q239" s="27"/>
    </row>
    <row r="240" spans="1:17" x14ac:dyDescent="0.2">
      <c r="A240" s="53">
        <v>17</v>
      </c>
      <c r="B240" s="54">
        <v>134041</v>
      </c>
      <c r="C240" s="55" t="s">
        <v>313</v>
      </c>
      <c r="D240" s="56" t="s">
        <v>306</v>
      </c>
      <c r="E240" s="57">
        <v>0.31</v>
      </c>
      <c r="F240" s="57">
        <v>2.66</v>
      </c>
      <c r="G240" s="57"/>
      <c r="H240" s="57"/>
      <c r="I240" s="57">
        <v>0.82</v>
      </c>
      <c r="J240" s="57"/>
      <c r="K240" s="57"/>
      <c r="L240" s="57"/>
      <c r="M240" s="58"/>
      <c r="N240" s="57"/>
      <c r="O240" s="27"/>
      <c r="P240" s="27"/>
      <c r="Q240" s="27"/>
    </row>
    <row r="241" spans="1:17" x14ac:dyDescent="0.2">
      <c r="A241" s="53">
        <v>18</v>
      </c>
      <c r="B241" s="54">
        <v>330206</v>
      </c>
      <c r="C241" s="55" t="s">
        <v>314</v>
      </c>
      <c r="D241" s="56" t="s">
        <v>306</v>
      </c>
      <c r="E241" s="57">
        <v>0.37</v>
      </c>
      <c r="F241" s="57">
        <v>3.88</v>
      </c>
      <c r="G241" s="57"/>
      <c r="H241" s="57"/>
      <c r="I241" s="57">
        <v>1.44</v>
      </c>
      <c r="J241" s="57"/>
      <c r="K241" s="57"/>
      <c r="L241" s="57"/>
      <c r="M241" s="58"/>
      <c r="N241" s="57"/>
      <c r="O241" s="27"/>
      <c r="P241" s="27"/>
      <c r="Q241" s="27"/>
    </row>
    <row r="242" spans="1:17" ht="25.5" x14ac:dyDescent="0.2">
      <c r="A242" s="53">
        <v>19</v>
      </c>
      <c r="B242" s="54">
        <v>330208</v>
      </c>
      <c r="C242" s="55" t="s">
        <v>315</v>
      </c>
      <c r="D242" s="56" t="s">
        <v>306</v>
      </c>
      <c r="E242" s="57">
        <v>0.16</v>
      </c>
      <c r="F242" s="57">
        <v>1.36</v>
      </c>
      <c r="G242" s="57"/>
      <c r="H242" s="57"/>
      <c r="I242" s="57">
        <v>0.22</v>
      </c>
      <c r="J242" s="57"/>
      <c r="K242" s="57"/>
      <c r="L242" s="57"/>
      <c r="M242" s="58"/>
      <c r="N242" s="57"/>
      <c r="O242" s="27"/>
      <c r="P242" s="27"/>
      <c r="Q242" s="27"/>
    </row>
    <row r="243" spans="1:17" x14ac:dyDescent="0.2">
      <c r="A243" s="53">
        <v>20</v>
      </c>
      <c r="B243" s="54">
        <v>330901</v>
      </c>
      <c r="C243" s="55" t="s">
        <v>316</v>
      </c>
      <c r="D243" s="56" t="s">
        <v>306</v>
      </c>
      <c r="E243" s="57">
        <v>0.01</v>
      </c>
      <c r="F243" s="57">
        <v>0.28999999999999998</v>
      </c>
      <c r="G243" s="57"/>
      <c r="H243" s="57"/>
      <c r="I243" s="57"/>
      <c r="J243" s="57"/>
      <c r="K243" s="57"/>
      <c r="L243" s="57"/>
      <c r="M243" s="58"/>
      <c r="N243" s="57"/>
      <c r="O243" s="27"/>
      <c r="P243" s="27"/>
      <c r="Q243" s="27"/>
    </row>
    <row r="244" spans="1:17" x14ac:dyDescent="0.2">
      <c r="A244" s="53">
        <v>21</v>
      </c>
      <c r="B244" s="54">
        <v>331451</v>
      </c>
      <c r="C244" s="55" t="s">
        <v>317</v>
      </c>
      <c r="D244" s="56" t="s">
        <v>306</v>
      </c>
      <c r="E244" s="57">
        <v>0.02</v>
      </c>
      <c r="F244" s="57">
        <v>1.31</v>
      </c>
      <c r="G244" s="57"/>
      <c r="H244" s="57"/>
      <c r="I244" s="57">
        <v>0.03</v>
      </c>
      <c r="J244" s="57"/>
      <c r="K244" s="57"/>
      <c r="L244" s="57"/>
      <c r="M244" s="58"/>
      <c r="N244" s="57"/>
      <c r="O244" s="27"/>
      <c r="P244" s="27"/>
      <c r="Q244" s="27"/>
    </row>
    <row r="245" spans="1:17" x14ac:dyDescent="0.2">
      <c r="A245" s="53">
        <v>22</v>
      </c>
      <c r="B245" s="54">
        <v>331531</v>
      </c>
      <c r="C245" s="55" t="s">
        <v>318</v>
      </c>
      <c r="D245" s="56" t="s">
        <v>306</v>
      </c>
      <c r="E245" s="57">
        <v>0.18</v>
      </c>
      <c r="F245" s="57">
        <v>1.01</v>
      </c>
      <c r="G245" s="57"/>
      <c r="H245" s="57"/>
      <c r="I245" s="57">
        <v>0.18</v>
      </c>
      <c r="J245" s="57"/>
      <c r="K245" s="57"/>
      <c r="L245" s="57"/>
      <c r="M245" s="58"/>
      <c r="N245" s="57"/>
      <c r="O245" s="27"/>
      <c r="P245" s="27"/>
      <c r="Q245" s="27"/>
    </row>
    <row r="246" spans="1:17" ht="25.5" x14ac:dyDescent="0.2">
      <c r="A246" s="53">
        <v>23</v>
      </c>
      <c r="B246" s="54">
        <v>400001</v>
      </c>
      <c r="C246" s="55" t="s">
        <v>319</v>
      </c>
      <c r="D246" s="56" t="s">
        <v>306</v>
      </c>
      <c r="E246" s="57">
        <v>0.14000000000000001</v>
      </c>
      <c r="F246" s="57">
        <v>72.91</v>
      </c>
      <c r="G246" s="57"/>
      <c r="H246" s="57"/>
      <c r="I246" s="57">
        <v>10.220000000000001</v>
      </c>
      <c r="J246" s="57"/>
      <c r="K246" s="57"/>
      <c r="L246" s="57"/>
      <c r="M246" s="58"/>
      <c r="N246" s="57"/>
      <c r="O246" s="27"/>
      <c r="P246" s="27"/>
      <c r="Q246" s="27"/>
    </row>
    <row r="247" spans="1:17" ht="38.25" x14ac:dyDescent="0.2">
      <c r="A247" s="53">
        <v>24</v>
      </c>
      <c r="B247" s="54" t="s">
        <v>217</v>
      </c>
      <c r="C247" s="55" t="s">
        <v>218</v>
      </c>
      <c r="D247" s="56" t="s">
        <v>219</v>
      </c>
      <c r="E247" s="57">
        <v>0.43049999999999999</v>
      </c>
      <c r="F247" s="57">
        <v>2.74</v>
      </c>
      <c r="G247" s="57"/>
      <c r="H247" s="57"/>
      <c r="I247" s="57">
        <v>1.18</v>
      </c>
      <c r="J247" s="57"/>
      <c r="K247" s="57"/>
      <c r="L247" s="57"/>
      <c r="M247" s="58"/>
      <c r="N247" s="57"/>
      <c r="O247" s="27"/>
      <c r="P247" s="27"/>
      <c r="Q247" s="27"/>
    </row>
    <row r="248" spans="1:17" ht="51" x14ac:dyDescent="0.2">
      <c r="A248" s="53">
        <v>25</v>
      </c>
      <c r="B248" s="54" t="s">
        <v>220</v>
      </c>
      <c r="C248" s="55" t="s">
        <v>221</v>
      </c>
      <c r="D248" s="56" t="s">
        <v>219</v>
      </c>
      <c r="E248" s="57">
        <v>0.43049999999999999</v>
      </c>
      <c r="F248" s="57">
        <v>43.8</v>
      </c>
      <c r="G248" s="57"/>
      <c r="H248" s="57"/>
      <c r="I248" s="57">
        <v>18.86</v>
      </c>
      <c r="J248" s="57"/>
      <c r="K248" s="57"/>
      <c r="L248" s="57"/>
      <c r="M248" s="58"/>
      <c r="N248" s="57"/>
      <c r="O248" s="27"/>
      <c r="P248" s="27"/>
      <c r="Q248" s="27"/>
    </row>
    <row r="249" spans="1:17" x14ac:dyDescent="0.2">
      <c r="A249" s="80" t="s">
        <v>320</v>
      </c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  <c r="N249" s="79"/>
      <c r="O249" s="27"/>
      <c r="P249" s="27"/>
      <c r="Q249" s="27"/>
    </row>
    <row r="250" spans="1:17" ht="25.5" x14ac:dyDescent="0.2">
      <c r="A250" s="53">
        <v>26</v>
      </c>
      <c r="B250" s="54" t="s">
        <v>321</v>
      </c>
      <c r="C250" s="55" t="s">
        <v>322</v>
      </c>
      <c r="D250" s="56" t="s">
        <v>219</v>
      </c>
      <c r="E250" s="57"/>
      <c r="F250" s="57">
        <v>8611.4</v>
      </c>
      <c r="G250" s="57"/>
      <c r="H250" s="57"/>
      <c r="I250" s="57"/>
      <c r="J250" s="57"/>
      <c r="K250" s="57"/>
      <c r="L250" s="57"/>
      <c r="M250" s="58"/>
      <c r="N250" s="57"/>
      <c r="O250" s="27"/>
      <c r="P250" s="27"/>
      <c r="Q250" s="27"/>
    </row>
    <row r="251" spans="1:17" ht="25.5" x14ac:dyDescent="0.2">
      <c r="A251" s="53">
        <v>27</v>
      </c>
      <c r="B251" s="54" t="s">
        <v>323</v>
      </c>
      <c r="C251" s="55" t="s">
        <v>324</v>
      </c>
      <c r="D251" s="56" t="s">
        <v>39</v>
      </c>
      <c r="E251" s="57">
        <v>2.0000000000000001E-4</v>
      </c>
      <c r="F251" s="57">
        <v>71.69</v>
      </c>
      <c r="G251" s="57"/>
      <c r="H251" s="57"/>
      <c r="I251" s="57">
        <v>0.02</v>
      </c>
      <c r="J251" s="57"/>
      <c r="K251" s="57"/>
      <c r="L251" s="57"/>
      <c r="M251" s="58"/>
      <c r="N251" s="57"/>
      <c r="O251" s="27"/>
      <c r="P251" s="27"/>
      <c r="Q251" s="27"/>
    </row>
    <row r="252" spans="1:17" x14ac:dyDescent="0.2">
      <c r="A252" s="53">
        <v>28</v>
      </c>
      <c r="B252" s="54" t="s">
        <v>325</v>
      </c>
      <c r="C252" s="55" t="s">
        <v>326</v>
      </c>
      <c r="D252" s="56" t="s">
        <v>219</v>
      </c>
      <c r="E252" s="57">
        <v>3.5999999999999999E-3</v>
      </c>
      <c r="F252" s="57">
        <v>4006.7</v>
      </c>
      <c r="G252" s="57"/>
      <c r="H252" s="57"/>
      <c r="I252" s="57">
        <v>14.42</v>
      </c>
      <c r="J252" s="57"/>
      <c r="K252" s="57"/>
      <c r="L252" s="57"/>
      <c r="M252" s="58"/>
      <c r="N252" s="57"/>
      <c r="O252" s="27"/>
      <c r="P252" s="27"/>
      <c r="Q252" s="27"/>
    </row>
    <row r="253" spans="1:17" x14ac:dyDescent="0.2">
      <c r="A253" s="53">
        <v>29</v>
      </c>
      <c r="B253" s="54" t="s">
        <v>327</v>
      </c>
      <c r="C253" s="55" t="s">
        <v>328</v>
      </c>
      <c r="D253" s="56" t="s">
        <v>114</v>
      </c>
      <c r="E253" s="57">
        <v>0.11650000000000001</v>
      </c>
      <c r="F253" s="57">
        <v>1.67</v>
      </c>
      <c r="G253" s="57"/>
      <c r="H253" s="57"/>
      <c r="I253" s="57">
        <v>0.19</v>
      </c>
      <c r="J253" s="57"/>
      <c r="K253" s="57"/>
      <c r="L253" s="57"/>
      <c r="M253" s="58"/>
      <c r="N253" s="57"/>
      <c r="O253" s="27"/>
      <c r="P253" s="27"/>
      <c r="Q253" s="27"/>
    </row>
    <row r="254" spans="1:17" x14ac:dyDescent="0.2">
      <c r="A254" s="53">
        <v>30</v>
      </c>
      <c r="B254" s="54" t="s">
        <v>329</v>
      </c>
      <c r="C254" s="55" t="s">
        <v>330</v>
      </c>
      <c r="D254" s="56" t="s">
        <v>114</v>
      </c>
      <c r="E254" s="57">
        <v>4.7999999999999996E-3</v>
      </c>
      <c r="F254" s="57">
        <v>23.57</v>
      </c>
      <c r="G254" s="57"/>
      <c r="H254" s="57"/>
      <c r="I254" s="57">
        <v>0.11</v>
      </c>
      <c r="J254" s="57"/>
      <c r="K254" s="57"/>
      <c r="L254" s="57"/>
      <c r="M254" s="58"/>
      <c r="N254" s="57"/>
      <c r="O254" s="27"/>
      <c r="P254" s="27"/>
      <c r="Q254" s="27"/>
    </row>
    <row r="255" spans="1:17" ht="25.5" x14ac:dyDescent="0.2">
      <c r="A255" s="53">
        <v>31</v>
      </c>
      <c r="B255" s="54" t="s">
        <v>331</v>
      </c>
      <c r="C255" s="55" t="s">
        <v>332</v>
      </c>
      <c r="D255" s="56" t="s">
        <v>219</v>
      </c>
      <c r="E255" s="57"/>
      <c r="F255" s="57">
        <v>11935</v>
      </c>
      <c r="G255" s="57"/>
      <c r="H255" s="57"/>
      <c r="I255" s="57"/>
      <c r="J255" s="57"/>
      <c r="K255" s="57"/>
      <c r="L255" s="57"/>
      <c r="M255" s="58"/>
      <c r="N255" s="57"/>
      <c r="O255" s="27"/>
      <c r="P255" s="27"/>
      <c r="Q255" s="27"/>
    </row>
    <row r="256" spans="1:17" ht="25.5" x14ac:dyDescent="0.2">
      <c r="A256" s="53">
        <v>32</v>
      </c>
      <c r="B256" s="54" t="s">
        <v>333</v>
      </c>
      <c r="C256" s="55" t="s">
        <v>334</v>
      </c>
      <c r="D256" s="56" t="s">
        <v>335</v>
      </c>
      <c r="E256" s="57">
        <v>0.4</v>
      </c>
      <c r="F256" s="57">
        <v>1.98</v>
      </c>
      <c r="G256" s="57"/>
      <c r="H256" s="57"/>
      <c r="I256" s="57">
        <v>0.79</v>
      </c>
      <c r="J256" s="57"/>
      <c r="K256" s="57"/>
      <c r="L256" s="57"/>
      <c r="M256" s="58"/>
      <c r="N256" s="57"/>
      <c r="O256" s="27"/>
      <c r="P256" s="27"/>
      <c r="Q256" s="27"/>
    </row>
    <row r="257" spans="1:17" ht="25.5" x14ac:dyDescent="0.2">
      <c r="A257" s="53">
        <v>33</v>
      </c>
      <c r="B257" s="54" t="s">
        <v>336</v>
      </c>
      <c r="C257" s="55" t="s">
        <v>337</v>
      </c>
      <c r="D257" s="56" t="s">
        <v>338</v>
      </c>
      <c r="E257" s="57"/>
      <c r="F257" s="57">
        <v>23.9</v>
      </c>
      <c r="G257" s="57"/>
      <c r="H257" s="57"/>
      <c r="I257" s="57"/>
      <c r="J257" s="57"/>
      <c r="K257" s="57"/>
      <c r="L257" s="57"/>
      <c r="M257" s="58"/>
      <c r="N257" s="57"/>
      <c r="O257" s="27"/>
      <c r="P257" s="27"/>
      <c r="Q257" s="27"/>
    </row>
    <row r="258" spans="1:17" ht="25.5" x14ac:dyDescent="0.2">
      <c r="A258" s="53">
        <v>34</v>
      </c>
      <c r="B258" s="54" t="s">
        <v>339</v>
      </c>
      <c r="C258" s="55" t="s">
        <v>340</v>
      </c>
      <c r="D258" s="56" t="s">
        <v>48</v>
      </c>
      <c r="E258" s="57"/>
      <c r="F258" s="57">
        <v>5.51</v>
      </c>
      <c r="G258" s="57"/>
      <c r="H258" s="57"/>
      <c r="I258" s="57"/>
      <c r="J258" s="57"/>
      <c r="K258" s="57"/>
      <c r="L258" s="57"/>
      <c r="M258" s="58"/>
      <c r="N258" s="57"/>
      <c r="O258" s="27"/>
      <c r="P258" s="27"/>
      <c r="Q258" s="27"/>
    </row>
    <row r="259" spans="1:17" ht="25.5" x14ac:dyDescent="0.2">
      <c r="A259" s="53">
        <v>35</v>
      </c>
      <c r="B259" s="54" t="s">
        <v>341</v>
      </c>
      <c r="C259" s="55" t="s">
        <v>342</v>
      </c>
      <c r="D259" s="56" t="s">
        <v>343</v>
      </c>
      <c r="E259" s="57"/>
      <c r="F259" s="57">
        <v>197.6</v>
      </c>
      <c r="G259" s="57"/>
      <c r="H259" s="57"/>
      <c r="I259" s="57"/>
      <c r="J259" s="57"/>
      <c r="K259" s="57"/>
      <c r="L259" s="57"/>
      <c r="M259" s="58"/>
      <c r="N259" s="57"/>
      <c r="O259" s="27"/>
      <c r="P259" s="27"/>
      <c r="Q259" s="27"/>
    </row>
    <row r="260" spans="1:17" x14ac:dyDescent="0.2">
      <c r="A260" s="53">
        <v>36</v>
      </c>
      <c r="B260" s="54" t="s">
        <v>344</v>
      </c>
      <c r="C260" s="55" t="s">
        <v>345</v>
      </c>
      <c r="D260" s="56" t="s">
        <v>51</v>
      </c>
      <c r="E260" s="57">
        <v>3.5489999999999999</v>
      </c>
      <c r="F260" s="57">
        <v>1.46</v>
      </c>
      <c r="G260" s="57"/>
      <c r="H260" s="57"/>
      <c r="I260" s="57">
        <v>5.18</v>
      </c>
      <c r="J260" s="57"/>
      <c r="K260" s="57"/>
      <c r="L260" s="57"/>
      <c r="M260" s="58"/>
      <c r="N260" s="57"/>
      <c r="O260" s="27"/>
      <c r="P260" s="27"/>
      <c r="Q260" s="27"/>
    </row>
    <row r="261" spans="1:17" x14ac:dyDescent="0.2">
      <c r="A261" s="53">
        <v>37</v>
      </c>
      <c r="B261" s="54" t="s">
        <v>346</v>
      </c>
      <c r="C261" s="55" t="s">
        <v>347</v>
      </c>
      <c r="D261" s="56" t="s">
        <v>114</v>
      </c>
      <c r="E261" s="57">
        <v>0.441</v>
      </c>
      <c r="F261" s="57">
        <v>21.38</v>
      </c>
      <c r="G261" s="57"/>
      <c r="H261" s="57"/>
      <c r="I261" s="57">
        <v>9.43</v>
      </c>
      <c r="J261" s="57"/>
      <c r="K261" s="57"/>
      <c r="L261" s="57"/>
      <c r="M261" s="58"/>
      <c r="N261" s="57"/>
      <c r="O261" s="27"/>
      <c r="P261" s="27"/>
      <c r="Q261" s="27"/>
    </row>
    <row r="262" spans="1:17" x14ac:dyDescent="0.2">
      <c r="A262" s="53">
        <v>38</v>
      </c>
      <c r="B262" s="54" t="s">
        <v>348</v>
      </c>
      <c r="C262" s="55" t="s">
        <v>349</v>
      </c>
      <c r="D262" s="56" t="s">
        <v>114</v>
      </c>
      <c r="E262" s="57">
        <v>3.129</v>
      </c>
      <c r="F262" s="57">
        <v>8.64</v>
      </c>
      <c r="G262" s="57"/>
      <c r="H262" s="57"/>
      <c r="I262" s="57">
        <v>27.03</v>
      </c>
      <c r="J262" s="57"/>
      <c r="K262" s="57"/>
      <c r="L262" s="57"/>
      <c r="M262" s="58"/>
      <c r="N262" s="57"/>
      <c r="O262" s="27"/>
      <c r="P262" s="27"/>
      <c r="Q262" s="27"/>
    </row>
    <row r="263" spans="1:17" x14ac:dyDescent="0.2">
      <c r="A263" s="53">
        <v>39</v>
      </c>
      <c r="B263" s="54" t="s">
        <v>350</v>
      </c>
      <c r="C263" s="55" t="s">
        <v>351</v>
      </c>
      <c r="D263" s="56" t="s">
        <v>114</v>
      </c>
      <c r="E263" s="57">
        <v>0.42</v>
      </c>
      <c r="F263" s="57">
        <v>52.02</v>
      </c>
      <c r="G263" s="57"/>
      <c r="H263" s="57"/>
      <c r="I263" s="57">
        <v>21.85</v>
      </c>
      <c r="J263" s="57"/>
      <c r="K263" s="57"/>
      <c r="L263" s="57"/>
      <c r="M263" s="58"/>
      <c r="N263" s="57"/>
      <c r="O263" s="27"/>
      <c r="P263" s="27"/>
      <c r="Q263" s="27"/>
    </row>
    <row r="264" spans="1:17" x14ac:dyDescent="0.2">
      <c r="A264" s="53">
        <v>40</v>
      </c>
      <c r="B264" s="54" t="s">
        <v>352</v>
      </c>
      <c r="C264" s="55" t="s">
        <v>353</v>
      </c>
      <c r="D264" s="56" t="s">
        <v>48</v>
      </c>
      <c r="E264" s="57">
        <v>3.7170000000000001</v>
      </c>
      <c r="F264" s="57">
        <v>2.6</v>
      </c>
      <c r="G264" s="57"/>
      <c r="H264" s="57"/>
      <c r="I264" s="57">
        <v>9.66</v>
      </c>
      <c r="J264" s="57"/>
      <c r="K264" s="57"/>
      <c r="L264" s="57"/>
      <c r="M264" s="58"/>
      <c r="N264" s="57"/>
      <c r="O264" s="27"/>
      <c r="P264" s="27"/>
      <c r="Q264" s="27"/>
    </row>
    <row r="265" spans="1:17" x14ac:dyDescent="0.2">
      <c r="A265" s="53">
        <v>41</v>
      </c>
      <c r="B265" s="54" t="s">
        <v>354</v>
      </c>
      <c r="C265" s="55" t="s">
        <v>355</v>
      </c>
      <c r="D265" s="56" t="s">
        <v>48</v>
      </c>
      <c r="E265" s="57">
        <v>3.1920000000000002</v>
      </c>
      <c r="F265" s="57">
        <v>1.56</v>
      </c>
      <c r="G265" s="57"/>
      <c r="H265" s="57"/>
      <c r="I265" s="57">
        <v>4.9800000000000004</v>
      </c>
      <c r="J265" s="57"/>
      <c r="K265" s="57"/>
      <c r="L265" s="57"/>
      <c r="M265" s="58"/>
      <c r="N265" s="57"/>
      <c r="O265" s="27"/>
      <c r="P265" s="27"/>
      <c r="Q265" s="27"/>
    </row>
    <row r="266" spans="1:17" ht="25.5" x14ac:dyDescent="0.2">
      <c r="A266" s="53">
        <v>42</v>
      </c>
      <c r="B266" s="54" t="s">
        <v>356</v>
      </c>
      <c r="C266" s="55" t="s">
        <v>357</v>
      </c>
      <c r="D266" s="56" t="s">
        <v>358</v>
      </c>
      <c r="E266" s="57"/>
      <c r="F266" s="57">
        <v>2.08</v>
      </c>
      <c r="G266" s="57"/>
      <c r="H266" s="57"/>
      <c r="I266" s="57"/>
      <c r="J266" s="57"/>
      <c r="K266" s="57"/>
      <c r="L266" s="57"/>
      <c r="M266" s="58"/>
      <c r="N266" s="57"/>
      <c r="O266" s="27"/>
      <c r="P266" s="27"/>
      <c r="Q266" s="27"/>
    </row>
    <row r="267" spans="1:17" ht="25.5" x14ac:dyDescent="0.2">
      <c r="A267" s="53">
        <v>43</v>
      </c>
      <c r="B267" s="54" t="s">
        <v>359</v>
      </c>
      <c r="C267" s="55" t="s">
        <v>360</v>
      </c>
      <c r="D267" s="56" t="s">
        <v>358</v>
      </c>
      <c r="E267" s="57"/>
      <c r="F267" s="57">
        <v>2.33</v>
      </c>
      <c r="G267" s="57"/>
      <c r="H267" s="57"/>
      <c r="I267" s="57"/>
      <c r="J267" s="57"/>
      <c r="K267" s="57"/>
      <c r="L267" s="57"/>
      <c r="M267" s="58"/>
      <c r="N267" s="57"/>
      <c r="O267" s="27"/>
      <c r="P267" s="27"/>
      <c r="Q267" s="27"/>
    </row>
    <row r="268" spans="1:17" x14ac:dyDescent="0.2">
      <c r="A268" s="53">
        <v>44</v>
      </c>
      <c r="B268" s="54" t="s">
        <v>361</v>
      </c>
      <c r="C268" s="55" t="s">
        <v>362</v>
      </c>
      <c r="D268" s="56" t="s">
        <v>168</v>
      </c>
      <c r="E268" s="57">
        <v>0.499</v>
      </c>
      <c r="F268" s="57">
        <v>4.2</v>
      </c>
      <c r="G268" s="57"/>
      <c r="H268" s="57"/>
      <c r="I268" s="57">
        <v>2.09</v>
      </c>
      <c r="J268" s="57"/>
      <c r="K268" s="57"/>
      <c r="L268" s="57"/>
      <c r="M268" s="58"/>
      <c r="N268" s="57"/>
      <c r="O268" s="27"/>
      <c r="P268" s="27"/>
      <c r="Q268" s="27"/>
    </row>
    <row r="269" spans="1:17" x14ac:dyDescent="0.2">
      <c r="A269" s="53">
        <v>45</v>
      </c>
      <c r="B269" s="54" t="s">
        <v>363</v>
      </c>
      <c r="C269" s="55" t="s">
        <v>364</v>
      </c>
      <c r="D269" s="56" t="s">
        <v>219</v>
      </c>
      <c r="E269" s="57">
        <v>0.43049999999999999</v>
      </c>
      <c r="F269" s="57"/>
      <c r="G269" s="57"/>
      <c r="H269" s="57"/>
      <c r="I269" s="57"/>
      <c r="J269" s="57"/>
      <c r="K269" s="57"/>
      <c r="L269" s="57"/>
      <c r="M269" s="58"/>
      <c r="N269" s="57"/>
      <c r="O269" s="27"/>
      <c r="P269" s="27"/>
      <c r="Q269" s="27"/>
    </row>
    <row r="270" spans="1:17" ht="76.5" x14ac:dyDescent="0.2">
      <c r="A270" s="53">
        <v>46</v>
      </c>
      <c r="B270" s="54" t="s">
        <v>41</v>
      </c>
      <c r="C270" s="55" t="s">
        <v>42</v>
      </c>
      <c r="D270" s="56" t="s">
        <v>39</v>
      </c>
      <c r="E270" s="57">
        <v>13.22</v>
      </c>
      <c r="F270" s="57"/>
      <c r="G270" s="57"/>
      <c r="H270" s="57"/>
      <c r="I270" s="57"/>
      <c r="J270" s="57"/>
      <c r="K270" s="57"/>
      <c r="L270" s="57"/>
      <c r="M270" s="58"/>
      <c r="N270" s="57"/>
      <c r="O270" s="27"/>
      <c r="P270" s="27"/>
      <c r="Q270" s="27"/>
    </row>
    <row r="271" spans="1:17" ht="76.5" x14ac:dyDescent="0.2">
      <c r="A271" s="53">
        <v>47</v>
      </c>
      <c r="B271" s="54" t="s">
        <v>41</v>
      </c>
      <c r="C271" s="55" t="s">
        <v>175</v>
      </c>
      <c r="D271" s="56" t="s">
        <v>51</v>
      </c>
      <c r="E271" s="57">
        <v>2</v>
      </c>
      <c r="F271" s="57"/>
      <c r="G271" s="57"/>
      <c r="H271" s="57"/>
      <c r="I271" s="57"/>
      <c r="J271" s="57"/>
      <c r="K271" s="57"/>
      <c r="L271" s="57"/>
      <c r="M271" s="58"/>
      <c r="N271" s="57"/>
      <c r="O271" s="27"/>
      <c r="P271" s="27"/>
      <c r="Q271" s="27"/>
    </row>
    <row r="272" spans="1:17" ht="63.75" x14ac:dyDescent="0.2">
      <c r="A272" s="53">
        <v>48</v>
      </c>
      <c r="B272" s="54" t="s">
        <v>37</v>
      </c>
      <c r="C272" s="55" t="s">
        <v>63</v>
      </c>
      <c r="D272" s="56" t="s">
        <v>51</v>
      </c>
      <c r="E272" s="57">
        <v>8</v>
      </c>
      <c r="F272" s="57"/>
      <c r="G272" s="57"/>
      <c r="H272" s="57"/>
      <c r="I272" s="57"/>
      <c r="J272" s="58" t="s">
        <v>365</v>
      </c>
      <c r="K272" s="57"/>
      <c r="L272" s="57"/>
      <c r="M272" s="57">
        <v>55.92</v>
      </c>
      <c r="N272" s="57"/>
      <c r="O272" s="27"/>
      <c r="P272" s="27"/>
      <c r="Q272" s="27"/>
    </row>
    <row r="273" spans="1:17" ht="63.75" x14ac:dyDescent="0.2">
      <c r="A273" s="53">
        <v>49</v>
      </c>
      <c r="B273" s="54" t="s">
        <v>37</v>
      </c>
      <c r="C273" s="55" t="s">
        <v>60</v>
      </c>
      <c r="D273" s="56" t="s">
        <v>51</v>
      </c>
      <c r="E273" s="57">
        <v>8</v>
      </c>
      <c r="F273" s="57"/>
      <c r="G273" s="57"/>
      <c r="H273" s="57"/>
      <c r="I273" s="57"/>
      <c r="J273" s="58" t="s">
        <v>365</v>
      </c>
      <c r="K273" s="57"/>
      <c r="L273" s="57"/>
      <c r="M273" s="57">
        <v>55.92</v>
      </c>
      <c r="N273" s="57"/>
      <c r="O273" s="27"/>
      <c r="P273" s="27"/>
      <c r="Q273" s="27"/>
    </row>
    <row r="274" spans="1:17" ht="63.75" x14ac:dyDescent="0.2">
      <c r="A274" s="53">
        <v>50</v>
      </c>
      <c r="B274" s="54" t="s">
        <v>37</v>
      </c>
      <c r="C274" s="55" t="s">
        <v>57</v>
      </c>
      <c r="D274" s="56" t="s">
        <v>51</v>
      </c>
      <c r="E274" s="57">
        <v>7</v>
      </c>
      <c r="F274" s="57"/>
      <c r="G274" s="57"/>
      <c r="H274" s="57"/>
      <c r="I274" s="57"/>
      <c r="J274" s="58" t="s">
        <v>366</v>
      </c>
      <c r="K274" s="57"/>
      <c r="L274" s="57"/>
      <c r="M274" s="57">
        <v>72.66</v>
      </c>
      <c r="N274" s="57"/>
      <c r="O274" s="27"/>
      <c r="P274" s="27"/>
      <c r="Q274" s="27"/>
    </row>
    <row r="275" spans="1:17" ht="63.75" x14ac:dyDescent="0.2">
      <c r="A275" s="53">
        <v>51</v>
      </c>
      <c r="B275" s="54" t="s">
        <v>37</v>
      </c>
      <c r="C275" s="55" t="s">
        <v>54</v>
      </c>
      <c r="D275" s="56" t="s">
        <v>51</v>
      </c>
      <c r="E275" s="57">
        <v>16</v>
      </c>
      <c r="F275" s="57"/>
      <c r="G275" s="57"/>
      <c r="H275" s="57"/>
      <c r="I275" s="57"/>
      <c r="J275" s="58" t="s">
        <v>367</v>
      </c>
      <c r="K275" s="57"/>
      <c r="L275" s="57"/>
      <c r="M275" s="57">
        <v>169.44</v>
      </c>
      <c r="N275" s="57"/>
      <c r="O275" s="27"/>
      <c r="P275" s="27"/>
      <c r="Q275" s="27"/>
    </row>
    <row r="276" spans="1:17" ht="63.75" x14ac:dyDescent="0.2">
      <c r="A276" s="53">
        <v>52</v>
      </c>
      <c r="B276" s="54" t="s">
        <v>37</v>
      </c>
      <c r="C276" s="55" t="s">
        <v>50</v>
      </c>
      <c r="D276" s="56" t="s">
        <v>51</v>
      </c>
      <c r="E276" s="57">
        <v>6</v>
      </c>
      <c r="F276" s="57"/>
      <c r="G276" s="57"/>
      <c r="H276" s="57"/>
      <c r="I276" s="57"/>
      <c r="J276" s="58" t="s">
        <v>367</v>
      </c>
      <c r="K276" s="57"/>
      <c r="L276" s="57"/>
      <c r="M276" s="57">
        <v>63.54</v>
      </c>
      <c r="N276" s="57"/>
      <c r="O276" s="27"/>
      <c r="P276" s="27"/>
      <c r="Q276" s="27"/>
    </row>
    <row r="277" spans="1:17" ht="63.75" x14ac:dyDescent="0.2">
      <c r="A277" s="53">
        <v>53</v>
      </c>
      <c r="B277" s="54" t="s">
        <v>37</v>
      </c>
      <c r="C277" s="55" t="s">
        <v>38</v>
      </c>
      <c r="D277" s="56" t="s">
        <v>39</v>
      </c>
      <c r="E277" s="57">
        <v>13.55</v>
      </c>
      <c r="F277" s="57"/>
      <c r="G277" s="57"/>
      <c r="H277" s="57"/>
      <c r="I277" s="57"/>
      <c r="J277" s="57">
        <v>33.9</v>
      </c>
      <c r="K277" s="57"/>
      <c r="L277" s="57"/>
      <c r="M277" s="57">
        <v>459.35</v>
      </c>
      <c r="N277" s="57"/>
      <c r="O277" s="27"/>
      <c r="P277" s="27"/>
      <c r="Q277" s="27"/>
    </row>
    <row r="278" spans="1:17" ht="63.75" x14ac:dyDescent="0.2">
      <c r="A278" s="53">
        <v>54</v>
      </c>
      <c r="B278" s="54" t="s">
        <v>37</v>
      </c>
      <c r="C278" s="55" t="s">
        <v>129</v>
      </c>
      <c r="D278" s="56" t="s">
        <v>114</v>
      </c>
      <c r="E278" s="57">
        <v>9.64E-2</v>
      </c>
      <c r="F278" s="57"/>
      <c r="G278" s="57"/>
      <c r="H278" s="57"/>
      <c r="I278" s="57"/>
      <c r="J278" s="58" t="s">
        <v>368</v>
      </c>
      <c r="K278" s="57"/>
      <c r="L278" s="57"/>
      <c r="M278" s="57">
        <v>75.98</v>
      </c>
      <c r="N278" s="57"/>
      <c r="O278" s="27"/>
      <c r="P278" s="27"/>
      <c r="Q278" s="27"/>
    </row>
    <row r="279" spans="1:17" ht="63.75" x14ac:dyDescent="0.2">
      <c r="A279" s="53">
        <v>55</v>
      </c>
      <c r="B279" s="54" t="s">
        <v>37</v>
      </c>
      <c r="C279" s="55" t="s">
        <v>133</v>
      </c>
      <c r="D279" s="56" t="s">
        <v>39</v>
      </c>
      <c r="E279" s="57">
        <v>3.38</v>
      </c>
      <c r="F279" s="57"/>
      <c r="G279" s="57"/>
      <c r="H279" s="57"/>
      <c r="I279" s="57"/>
      <c r="J279" s="58" t="s">
        <v>369</v>
      </c>
      <c r="K279" s="57"/>
      <c r="L279" s="57"/>
      <c r="M279" s="57">
        <v>29.41</v>
      </c>
      <c r="N279" s="57"/>
      <c r="O279" s="27"/>
      <c r="P279" s="27"/>
      <c r="Q279" s="27"/>
    </row>
    <row r="280" spans="1:17" ht="63.75" x14ac:dyDescent="0.2">
      <c r="A280" s="53">
        <v>56</v>
      </c>
      <c r="B280" s="54" t="s">
        <v>37</v>
      </c>
      <c r="C280" s="55" t="s">
        <v>193</v>
      </c>
      <c r="D280" s="56" t="s">
        <v>114</v>
      </c>
      <c r="E280" s="57">
        <v>78.566400000000002</v>
      </c>
      <c r="F280" s="57"/>
      <c r="G280" s="57"/>
      <c r="H280" s="57"/>
      <c r="I280" s="57"/>
      <c r="J280" s="58" t="s">
        <v>370</v>
      </c>
      <c r="K280" s="57"/>
      <c r="L280" s="57"/>
      <c r="M280" s="57">
        <v>1651.47</v>
      </c>
      <c r="N280" s="57"/>
      <c r="O280" s="27"/>
      <c r="P280" s="27"/>
      <c r="Q280" s="27"/>
    </row>
    <row r="281" spans="1:17" ht="63.75" x14ac:dyDescent="0.2">
      <c r="A281" s="53">
        <v>57</v>
      </c>
      <c r="B281" s="54" t="s">
        <v>37</v>
      </c>
      <c r="C281" s="55" t="s">
        <v>117</v>
      </c>
      <c r="D281" s="56" t="s">
        <v>114</v>
      </c>
      <c r="E281" s="57">
        <v>73.076800000000006</v>
      </c>
      <c r="F281" s="57"/>
      <c r="G281" s="57"/>
      <c r="H281" s="57"/>
      <c r="I281" s="57"/>
      <c r="J281" s="58" t="s">
        <v>370</v>
      </c>
      <c r="K281" s="57"/>
      <c r="L281" s="57"/>
      <c r="M281" s="57">
        <v>1536.08</v>
      </c>
      <c r="N281" s="57"/>
      <c r="O281" s="27"/>
      <c r="P281" s="27"/>
      <c r="Q281" s="27"/>
    </row>
    <row r="282" spans="1:17" ht="63.75" x14ac:dyDescent="0.2">
      <c r="A282" s="53">
        <v>58</v>
      </c>
      <c r="B282" s="54" t="s">
        <v>37</v>
      </c>
      <c r="C282" s="55" t="s">
        <v>113</v>
      </c>
      <c r="D282" s="56" t="s">
        <v>114</v>
      </c>
      <c r="E282" s="57">
        <v>125.9136</v>
      </c>
      <c r="F282" s="57"/>
      <c r="G282" s="57"/>
      <c r="H282" s="57"/>
      <c r="I282" s="57"/>
      <c r="J282" s="58" t="s">
        <v>371</v>
      </c>
      <c r="K282" s="57"/>
      <c r="L282" s="57"/>
      <c r="M282" s="57">
        <v>1912.63</v>
      </c>
      <c r="N282" s="57"/>
      <c r="O282" s="27"/>
      <c r="P282" s="27"/>
      <c r="Q282" s="27"/>
    </row>
    <row r="283" spans="1:17" ht="63.75" x14ac:dyDescent="0.2">
      <c r="A283" s="53">
        <v>59</v>
      </c>
      <c r="B283" s="54" t="s">
        <v>37</v>
      </c>
      <c r="C283" s="55" t="s">
        <v>177</v>
      </c>
      <c r="D283" s="56" t="s">
        <v>114</v>
      </c>
      <c r="E283" s="57">
        <v>2.5919999999999999E-2</v>
      </c>
      <c r="F283" s="57"/>
      <c r="G283" s="57"/>
      <c r="H283" s="57"/>
      <c r="I283" s="57"/>
      <c r="J283" s="58" t="s">
        <v>372</v>
      </c>
      <c r="K283" s="57"/>
      <c r="L283" s="57"/>
      <c r="M283" s="57">
        <v>21.97</v>
      </c>
      <c r="N283" s="57"/>
      <c r="O283" s="27"/>
      <c r="P283" s="27"/>
      <c r="Q283" s="27"/>
    </row>
    <row r="284" spans="1:17" ht="63.75" x14ac:dyDescent="0.2">
      <c r="A284" s="53">
        <v>60</v>
      </c>
      <c r="B284" s="54" t="s">
        <v>37</v>
      </c>
      <c r="C284" s="55" t="s">
        <v>65</v>
      </c>
      <c r="D284" s="56" t="s">
        <v>51</v>
      </c>
      <c r="E284" s="57">
        <v>89.52</v>
      </c>
      <c r="F284" s="57"/>
      <c r="G284" s="57"/>
      <c r="H284" s="57"/>
      <c r="I284" s="57"/>
      <c r="J284" s="58" t="s">
        <v>373</v>
      </c>
      <c r="K284" s="57"/>
      <c r="L284" s="57"/>
      <c r="M284" s="57">
        <v>170.98</v>
      </c>
      <c r="N284" s="57"/>
      <c r="O284" s="27"/>
      <c r="P284" s="27"/>
      <c r="Q284" s="27"/>
    </row>
    <row r="285" spans="1:17" ht="63.75" x14ac:dyDescent="0.2">
      <c r="A285" s="53">
        <v>61</v>
      </c>
      <c r="B285" s="54" t="s">
        <v>37</v>
      </c>
      <c r="C285" s="55" t="s">
        <v>75</v>
      </c>
      <c r="D285" s="56" t="s">
        <v>51</v>
      </c>
      <c r="E285" s="57">
        <v>14</v>
      </c>
      <c r="F285" s="57"/>
      <c r="G285" s="57"/>
      <c r="H285" s="57"/>
      <c r="I285" s="57"/>
      <c r="J285" s="58" t="s">
        <v>374</v>
      </c>
      <c r="K285" s="57"/>
      <c r="L285" s="57"/>
      <c r="M285" s="57">
        <v>3.92</v>
      </c>
      <c r="N285" s="57"/>
      <c r="O285" s="27"/>
      <c r="P285" s="27"/>
      <c r="Q285" s="27"/>
    </row>
    <row r="286" spans="1:17" ht="63.75" x14ac:dyDescent="0.2">
      <c r="A286" s="53">
        <v>62</v>
      </c>
      <c r="B286" s="54" t="s">
        <v>37</v>
      </c>
      <c r="C286" s="55" t="s">
        <v>157</v>
      </c>
      <c r="D286" s="56" t="s">
        <v>51</v>
      </c>
      <c r="E286" s="57">
        <v>102.6</v>
      </c>
      <c r="F286" s="57"/>
      <c r="G286" s="57"/>
      <c r="H286" s="57"/>
      <c r="I286" s="57"/>
      <c r="J286" s="58" t="s">
        <v>374</v>
      </c>
      <c r="K286" s="57"/>
      <c r="L286" s="57"/>
      <c r="M286" s="57">
        <v>28.73</v>
      </c>
      <c r="N286" s="57"/>
      <c r="O286" s="27"/>
      <c r="P286" s="27"/>
      <c r="Q286" s="27"/>
    </row>
    <row r="287" spans="1:17" ht="63.75" x14ac:dyDescent="0.2">
      <c r="A287" s="53">
        <v>63</v>
      </c>
      <c r="B287" s="54" t="s">
        <v>37</v>
      </c>
      <c r="C287" s="55" t="s">
        <v>164</v>
      </c>
      <c r="D287" s="56" t="s">
        <v>48</v>
      </c>
      <c r="E287" s="57">
        <v>2.6459999999999999</v>
      </c>
      <c r="F287" s="57"/>
      <c r="G287" s="57"/>
      <c r="H287" s="57"/>
      <c r="I287" s="57"/>
      <c r="J287" s="58" t="s">
        <v>375</v>
      </c>
      <c r="K287" s="57"/>
      <c r="L287" s="57"/>
      <c r="M287" s="57">
        <v>8.9700000000000006</v>
      </c>
      <c r="N287" s="57"/>
      <c r="O287" s="27"/>
      <c r="P287" s="27"/>
      <c r="Q287" s="27"/>
    </row>
    <row r="288" spans="1:17" ht="63.75" x14ac:dyDescent="0.2">
      <c r="A288" s="53">
        <v>64</v>
      </c>
      <c r="B288" s="54" t="s">
        <v>37</v>
      </c>
      <c r="C288" s="55" t="s">
        <v>155</v>
      </c>
      <c r="D288" s="56" t="s">
        <v>39</v>
      </c>
      <c r="E288" s="57">
        <v>8.8409999999999993</v>
      </c>
      <c r="F288" s="57"/>
      <c r="G288" s="57"/>
      <c r="H288" s="57"/>
      <c r="I288" s="57"/>
      <c r="J288" s="58" t="s">
        <v>376</v>
      </c>
      <c r="K288" s="57"/>
      <c r="L288" s="57"/>
      <c r="M288" s="57">
        <v>861.64</v>
      </c>
      <c r="N288" s="57"/>
      <c r="O288" s="27"/>
      <c r="P288" s="27"/>
      <c r="Q288" s="27"/>
    </row>
    <row r="289" spans="1:17" ht="63.75" x14ac:dyDescent="0.2">
      <c r="A289" s="53">
        <v>65</v>
      </c>
      <c r="B289" s="54" t="s">
        <v>37</v>
      </c>
      <c r="C289" s="55" t="s">
        <v>160</v>
      </c>
      <c r="D289" s="56" t="s">
        <v>48</v>
      </c>
      <c r="E289" s="57">
        <v>1.5960000000000001</v>
      </c>
      <c r="F289" s="57"/>
      <c r="G289" s="57"/>
      <c r="H289" s="57"/>
      <c r="I289" s="57"/>
      <c r="J289" s="57">
        <v>66.67</v>
      </c>
      <c r="K289" s="57"/>
      <c r="L289" s="57"/>
      <c r="M289" s="57">
        <v>106.41</v>
      </c>
      <c r="N289" s="57"/>
      <c r="O289" s="27"/>
      <c r="P289" s="27"/>
      <c r="Q289" s="27"/>
    </row>
    <row r="290" spans="1:17" ht="63.75" x14ac:dyDescent="0.2">
      <c r="A290" s="53">
        <v>66</v>
      </c>
      <c r="B290" s="54" t="s">
        <v>37</v>
      </c>
      <c r="C290" s="55" t="s">
        <v>162</v>
      </c>
      <c r="D290" s="56" t="s">
        <v>48</v>
      </c>
      <c r="E290" s="57">
        <v>4.2839999999999998</v>
      </c>
      <c r="F290" s="57"/>
      <c r="G290" s="57"/>
      <c r="H290" s="57"/>
      <c r="I290" s="57"/>
      <c r="J290" s="58" t="s">
        <v>377</v>
      </c>
      <c r="K290" s="57"/>
      <c r="L290" s="57"/>
      <c r="M290" s="57">
        <v>285.61</v>
      </c>
      <c r="N290" s="57"/>
      <c r="O290" s="27"/>
      <c r="P290" s="27"/>
      <c r="Q290" s="27"/>
    </row>
    <row r="291" spans="1:17" ht="63.75" x14ac:dyDescent="0.2">
      <c r="A291" s="53">
        <v>67</v>
      </c>
      <c r="B291" s="54" t="s">
        <v>37</v>
      </c>
      <c r="C291" s="55" t="s">
        <v>47</v>
      </c>
      <c r="D291" s="56" t="s">
        <v>48</v>
      </c>
      <c r="E291" s="57">
        <v>30.14</v>
      </c>
      <c r="F291" s="57"/>
      <c r="G291" s="57"/>
      <c r="H291" s="57"/>
      <c r="I291" s="57"/>
      <c r="J291" s="58" t="s">
        <v>378</v>
      </c>
      <c r="K291" s="57"/>
      <c r="L291" s="57"/>
      <c r="M291" s="57">
        <v>848.74</v>
      </c>
      <c r="N291" s="57"/>
      <c r="O291" s="27"/>
      <c r="P291" s="27"/>
      <c r="Q291" s="27"/>
    </row>
    <row r="292" spans="1:17" ht="63.75" x14ac:dyDescent="0.2">
      <c r="A292" s="53">
        <v>68</v>
      </c>
      <c r="B292" s="54" t="s">
        <v>37</v>
      </c>
      <c r="C292" s="55" t="s">
        <v>185</v>
      </c>
      <c r="D292" s="56" t="s">
        <v>114</v>
      </c>
      <c r="E292" s="57">
        <v>5.7</v>
      </c>
      <c r="F292" s="57"/>
      <c r="G292" s="57"/>
      <c r="H292" s="57"/>
      <c r="I292" s="57"/>
      <c r="J292" s="58" t="s">
        <v>379</v>
      </c>
      <c r="K292" s="57"/>
      <c r="L292" s="57"/>
      <c r="M292" s="57">
        <v>213.01</v>
      </c>
      <c r="N292" s="57"/>
      <c r="O292" s="27"/>
      <c r="P292" s="27"/>
      <c r="Q292" s="27"/>
    </row>
    <row r="293" spans="1:17" ht="63.75" x14ac:dyDescent="0.2">
      <c r="A293" s="53">
        <v>69</v>
      </c>
      <c r="B293" s="54" t="s">
        <v>37</v>
      </c>
      <c r="C293" s="55" t="s">
        <v>189</v>
      </c>
      <c r="D293" s="56" t="s">
        <v>114</v>
      </c>
      <c r="E293" s="57">
        <v>4.0919999999999996</v>
      </c>
      <c r="F293" s="57"/>
      <c r="G293" s="57"/>
      <c r="H293" s="57"/>
      <c r="I293" s="57"/>
      <c r="J293" s="58" t="s">
        <v>380</v>
      </c>
      <c r="K293" s="57"/>
      <c r="L293" s="57"/>
      <c r="M293" s="57">
        <v>617.28</v>
      </c>
      <c r="N293" s="57"/>
      <c r="O293" s="27"/>
      <c r="P293" s="27"/>
      <c r="Q293" s="27"/>
    </row>
    <row r="294" spans="1:17" ht="63.75" x14ac:dyDescent="0.2">
      <c r="A294" s="53">
        <v>70</v>
      </c>
      <c r="B294" s="54" t="s">
        <v>37</v>
      </c>
      <c r="C294" s="55" t="s">
        <v>120</v>
      </c>
      <c r="D294" s="56" t="s">
        <v>114</v>
      </c>
      <c r="E294" s="57">
        <v>3.6583600000000001</v>
      </c>
      <c r="F294" s="57"/>
      <c r="G294" s="57"/>
      <c r="H294" s="57"/>
      <c r="I294" s="57"/>
      <c r="J294" s="58" t="s">
        <v>380</v>
      </c>
      <c r="K294" s="57"/>
      <c r="L294" s="57"/>
      <c r="M294" s="57">
        <v>551.86</v>
      </c>
      <c r="N294" s="57"/>
      <c r="O294" s="27"/>
      <c r="P294" s="27"/>
      <c r="Q294" s="27"/>
    </row>
    <row r="295" spans="1:17" ht="51" x14ac:dyDescent="0.2">
      <c r="A295" s="53">
        <v>71</v>
      </c>
      <c r="B295" s="54" t="s">
        <v>72</v>
      </c>
      <c r="C295" s="55" t="s">
        <v>73</v>
      </c>
      <c r="D295" s="56" t="s">
        <v>48</v>
      </c>
      <c r="E295" s="57">
        <v>4.7249999999999996</v>
      </c>
      <c r="F295" s="57"/>
      <c r="G295" s="57"/>
      <c r="H295" s="57"/>
      <c r="I295" s="57"/>
      <c r="J295" s="58" t="s">
        <v>381</v>
      </c>
      <c r="K295" s="57"/>
      <c r="L295" s="57"/>
      <c r="M295" s="57">
        <v>391.56</v>
      </c>
      <c r="N295" s="57"/>
      <c r="O295" s="27"/>
      <c r="P295" s="27"/>
      <c r="Q295" s="27"/>
    </row>
    <row r="296" spans="1:17" ht="51" x14ac:dyDescent="0.2">
      <c r="A296" s="53">
        <v>72</v>
      </c>
      <c r="B296" s="54" t="s">
        <v>143</v>
      </c>
      <c r="C296" s="55" t="s">
        <v>144</v>
      </c>
      <c r="D296" s="56" t="s">
        <v>114</v>
      </c>
      <c r="E296" s="57">
        <v>37.5</v>
      </c>
      <c r="F296" s="57"/>
      <c r="G296" s="57"/>
      <c r="H296" s="57"/>
      <c r="I296" s="57"/>
      <c r="J296" s="58" t="s">
        <v>382</v>
      </c>
      <c r="K296" s="57"/>
      <c r="L296" s="57"/>
      <c r="M296" s="57">
        <v>14477.25</v>
      </c>
      <c r="N296" s="57"/>
      <c r="O296" s="27"/>
      <c r="P296" s="27"/>
      <c r="Q296" s="27"/>
    </row>
    <row r="297" spans="1:17" ht="51" x14ac:dyDescent="0.2">
      <c r="A297" s="53">
        <v>73</v>
      </c>
      <c r="B297" s="54" t="s">
        <v>126</v>
      </c>
      <c r="C297" s="55" t="s">
        <v>127</v>
      </c>
      <c r="D297" s="56" t="s">
        <v>128</v>
      </c>
      <c r="E297" s="57">
        <v>1.268E-2</v>
      </c>
      <c r="F297" s="57"/>
      <c r="G297" s="57"/>
      <c r="H297" s="57"/>
      <c r="I297" s="57"/>
      <c r="J297" s="57">
        <v>193.97</v>
      </c>
      <c r="K297" s="57"/>
      <c r="L297" s="57"/>
      <c r="M297" s="57">
        <v>2.46</v>
      </c>
      <c r="N297" s="57"/>
      <c r="O297" s="27"/>
      <c r="P297" s="27"/>
      <c r="Q297" s="27"/>
    </row>
    <row r="298" spans="1:17" ht="51" x14ac:dyDescent="0.2">
      <c r="A298" s="53">
        <v>74</v>
      </c>
      <c r="B298" s="54" t="s">
        <v>166</v>
      </c>
      <c r="C298" s="55" t="s">
        <v>167</v>
      </c>
      <c r="D298" s="56" t="s">
        <v>168</v>
      </c>
      <c r="E298" s="57">
        <v>0.21629999999999999</v>
      </c>
      <c r="F298" s="57"/>
      <c r="G298" s="57"/>
      <c r="H298" s="57"/>
      <c r="I298" s="57"/>
      <c r="J298" s="57">
        <v>4500</v>
      </c>
      <c r="K298" s="57"/>
      <c r="L298" s="57"/>
      <c r="M298" s="57">
        <v>973.35</v>
      </c>
      <c r="N298" s="57"/>
      <c r="O298" s="27"/>
      <c r="P298" s="27"/>
      <c r="Q298" s="27"/>
    </row>
    <row r="299" spans="1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1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1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1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1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1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Q1998" s="27"/>
    </row>
    <row r="1999" spans="6:17" x14ac:dyDescent="0.2">
      <c r="Q1999" s="27"/>
    </row>
    <row r="2000" spans="6:17" x14ac:dyDescent="0.2">
      <c r="Q2000" s="27"/>
    </row>
    <row r="2001" spans="17:17" x14ac:dyDescent="0.2">
      <c r="Q2001" s="27"/>
    </row>
    <row r="2002" spans="17:17" x14ac:dyDescent="0.2">
      <c r="Q2002" s="27"/>
    </row>
    <row r="2003" spans="17:17" x14ac:dyDescent="0.2">
      <c r="Q2003" s="27"/>
    </row>
    <row r="2004" spans="17:17" x14ac:dyDescent="0.2">
      <c r="Q2004" s="27"/>
    </row>
    <row r="2005" spans="17:17" x14ac:dyDescent="0.2">
      <c r="Q2005" s="27"/>
    </row>
    <row r="2006" spans="17:17" x14ac:dyDescent="0.2">
      <c r="Q2006" s="27"/>
    </row>
    <row r="2007" spans="17:17" x14ac:dyDescent="0.2">
      <c r="Q2007" s="27"/>
    </row>
    <row r="2008" spans="17:17" x14ac:dyDescent="0.2">
      <c r="Q2008" s="27"/>
    </row>
    <row r="2009" spans="17:17" x14ac:dyDescent="0.2">
      <c r="Q2009" s="27"/>
    </row>
    <row r="2010" spans="17:17" x14ac:dyDescent="0.2">
      <c r="Q2010" s="27"/>
    </row>
    <row r="2011" spans="17:17" x14ac:dyDescent="0.2">
      <c r="Q2011" s="27"/>
    </row>
    <row r="2012" spans="17:17" x14ac:dyDescent="0.2">
      <c r="Q2012" s="27"/>
    </row>
    <row r="2013" spans="17:17" x14ac:dyDescent="0.2">
      <c r="Q2013" s="27"/>
    </row>
    <row r="2014" spans="17:17" x14ac:dyDescent="0.2">
      <c r="Q2014" s="27"/>
    </row>
    <row r="2015" spans="17:17" x14ac:dyDescent="0.2">
      <c r="Q2015" s="27"/>
    </row>
    <row r="2016" spans="17:17" x14ac:dyDescent="0.2">
      <c r="Q2016" s="27"/>
    </row>
    <row r="2017" spans="17:17" x14ac:dyDescent="0.2">
      <c r="Q2017" s="27"/>
    </row>
    <row r="2018" spans="17:17" x14ac:dyDescent="0.2">
      <c r="Q2018" s="27"/>
    </row>
    <row r="2019" spans="17:17" x14ac:dyDescent="0.2">
      <c r="Q2019" s="27"/>
    </row>
    <row r="2020" spans="17:17" x14ac:dyDescent="0.2">
      <c r="Q2020" s="27"/>
    </row>
    <row r="2021" spans="17:17" x14ac:dyDescent="0.2">
      <c r="Q2021" s="27"/>
    </row>
    <row r="2022" spans="17:17" x14ac:dyDescent="0.2">
      <c r="Q2022" s="27"/>
    </row>
    <row r="2023" spans="17:17" x14ac:dyDescent="0.2">
      <c r="Q2023" s="27"/>
    </row>
    <row r="2024" spans="17:17" x14ac:dyDescent="0.2">
      <c r="Q2024" s="27"/>
    </row>
    <row r="2025" spans="17:17" x14ac:dyDescent="0.2">
      <c r="Q2025" s="27"/>
    </row>
    <row r="2026" spans="17:17" x14ac:dyDescent="0.2">
      <c r="Q2026" s="27"/>
    </row>
    <row r="2027" spans="17:17" x14ac:dyDescent="0.2">
      <c r="Q2027" s="27"/>
    </row>
    <row r="2028" spans="17:17" x14ac:dyDescent="0.2">
      <c r="Q2028" s="27"/>
    </row>
    <row r="2029" spans="17:17" x14ac:dyDescent="0.2">
      <c r="Q2029" s="27"/>
    </row>
    <row r="2030" spans="17:17" x14ac:dyDescent="0.2">
      <c r="Q2030" s="27"/>
    </row>
    <row r="2031" spans="17:17" x14ac:dyDescent="0.2">
      <c r="Q2031" s="27"/>
    </row>
    <row r="2032" spans="17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</sheetData>
  <mergeCells count="157">
    <mergeCell ref="Q22:Q24"/>
    <mergeCell ref="F23:F24"/>
    <mergeCell ref="G23:I23"/>
    <mergeCell ref="J23:J24"/>
    <mergeCell ref="K23:K24"/>
    <mergeCell ref="L23:N23"/>
    <mergeCell ref="A48:J48"/>
    <mergeCell ref="A49:J49"/>
    <mergeCell ref="A50:J50"/>
    <mergeCell ref="A22:A24"/>
    <mergeCell ref="B22:B24"/>
    <mergeCell ref="C22:C24"/>
    <mergeCell ref="D22:D24"/>
    <mergeCell ref="E22:E24"/>
    <mergeCell ref="F22:I22"/>
    <mergeCell ref="J22:N22"/>
    <mergeCell ref="O22:O24"/>
    <mergeCell ref="P22:P24"/>
    <mergeCell ref="A51:J51"/>
    <mergeCell ref="A52:J52"/>
    <mergeCell ref="A53:J53"/>
    <mergeCell ref="A26:Q26"/>
    <mergeCell ref="A43:J43"/>
    <mergeCell ref="A44:J44"/>
    <mergeCell ref="A45:J45"/>
    <mergeCell ref="A46:J46"/>
    <mergeCell ref="A47:J47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72:J72"/>
    <mergeCell ref="A73:Q73"/>
    <mergeCell ref="A90:J90"/>
    <mergeCell ref="A91:J91"/>
    <mergeCell ref="A92:J92"/>
    <mergeCell ref="A93:J93"/>
    <mergeCell ref="A66:J66"/>
    <mergeCell ref="A67:J67"/>
    <mergeCell ref="A68:J68"/>
    <mergeCell ref="A69:J69"/>
    <mergeCell ref="A70:J70"/>
    <mergeCell ref="A71:J71"/>
    <mergeCell ref="A131:J131"/>
    <mergeCell ref="A132:J132"/>
    <mergeCell ref="A133:J133"/>
    <mergeCell ref="A134:J134"/>
    <mergeCell ref="A135:Q135"/>
    <mergeCell ref="A138:J138"/>
    <mergeCell ref="A94:Q94"/>
    <mergeCell ref="A115:J115"/>
    <mergeCell ref="A116:J116"/>
    <mergeCell ref="A117:J117"/>
    <mergeCell ref="A118:J118"/>
    <mergeCell ref="A119:Q119"/>
    <mergeCell ref="A145:J145"/>
    <mergeCell ref="A146:J146"/>
    <mergeCell ref="A147:J147"/>
    <mergeCell ref="A148:J148"/>
    <mergeCell ref="A149:J149"/>
    <mergeCell ref="A150:J150"/>
    <mergeCell ref="A139:J139"/>
    <mergeCell ref="A140:J140"/>
    <mergeCell ref="A141:Q141"/>
    <mergeCell ref="A142:J142"/>
    <mergeCell ref="A143:J143"/>
    <mergeCell ref="A144:J144"/>
    <mergeCell ref="A157:J157"/>
    <mergeCell ref="A158:J158"/>
    <mergeCell ref="A159:J159"/>
    <mergeCell ref="A160:J160"/>
    <mergeCell ref="A161:J161"/>
    <mergeCell ref="A162:J162"/>
    <mergeCell ref="A151:J151"/>
    <mergeCell ref="A152:J152"/>
    <mergeCell ref="A153:J153"/>
    <mergeCell ref="A154:J154"/>
    <mergeCell ref="A155:J155"/>
    <mergeCell ref="A156:J156"/>
    <mergeCell ref="A169:J169"/>
    <mergeCell ref="A170:J170"/>
    <mergeCell ref="A171:J171"/>
    <mergeCell ref="A172:J172"/>
    <mergeCell ref="A173:J173"/>
    <mergeCell ref="A174:J174"/>
    <mergeCell ref="A163:J163"/>
    <mergeCell ref="A164:J164"/>
    <mergeCell ref="A165:J165"/>
    <mergeCell ref="A166:J166"/>
    <mergeCell ref="A167:J167"/>
    <mergeCell ref="A168:J168"/>
    <mergeCell ref="A181:J181"/>
    <mergeCell ref="A182:J182"/>
    <mergeCell ref="A183:J183"/>
    <mergeCell ref="A184:J184"/>
    <mergeCell ref="A185:J185"/>
    <mergeCell ref="A186:J186"/>
    <mergeCell ref="A175:J175"/>
    <mergeCell ref="A176:J176"/>
    <mergeCell ref="A177:J177"/>
    <mergeCell ref="A178:J178"/>
    <mergeCell ref="A179:J179"/>
    <mergeCell ref="A180:J180"/>
    <mergeCell ref="A193:J193"/>
    <mergeCell ref="A194:J194"/>
    <mergeCell ref="A195:J195"/>
    <mergeCell ref="A196:J196"/>
    <mergeCell ref="A197:J197"/>
    <mergeCell ref="A198:J198"/>
    <mergeCell ref="A187:J187"/>
    <mergeCell ref="A188:J188"/>
    <mergeCell ref="A189:J189"/>
    <mergeCell ref="A190:J190"/>
    <mergeCell ref="A191:J191"/>
    <mergeCell ref="A192:J192"/>
    <mergeCell ref="A207:J207"/>
    <mergeCell ref="A208:J208"/>
    <mergeCell ref="A209:J209"/>
    <mergeCell ref="A210:J210"/>
    <mergeCell ref="A199:J199"/>
    <mergeCell ref="A200:J200"/>
    <mergeCell ref="A201:J201"/>
    <mergeCell ref="A202:J202"/>
    <mergeCell ref="A203:J203"/>
    <mergeCell ref="A204:J204"/>
    <mergeCell ref="E6:I6"/>
    <mergeCell ref="A221:N221"/>
    <mergeCell ref="A222:N222"/>
    <mergeCell ref="A236:N236"/>
    <mergeCell ref="A249:N249"/>
    <mergeCell ref="N218:N219"/>
    <mergeCell ref="J218:M218"/>
    <mergeCell ref="E218:E219"/>
    <mergeCell ref="J18:K18"/>
    <mergeCell ref="A218:A219"/>
    <mergeCell ref="B218:B219"/>
    <mergeCell ref="D218:D219"/>
    <mergeCell ref="C218:C219"/>
    <mergeCell ref="F218:I218"/>
    <mergeCell ref="J16:K16"/>
    <mergeCell ref="J17:K17"/>
    <mergeCell ref="A211:J211"/>
    <mergeCell ref="A212:J212"/>
    <mergeCell ref="A213:J213"/>
    <mergeCell ref="A214:J214"/>
    <mergeCell ref="A215:J215"/>
    <mergeCell ref="A216:J216"/>
    <mergeCell ref="A205:J205"/>
    <mergeCell ref="A206:J206"/>
  </mergeCells>
  <pageMargins left="0.23622047244094491" right="0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L1" sqref="L1:N1"/>
    </sheetView>
  </sheetViews>
  <sheetFormatPr defaultRowHeight="15" x14ac:dyDescent="0.25"/>
  <sheetData>
    <row r="1" spans="1:14" x14ac:dyDescent="0.25">
      <c r="L1" s="112" t="s">
        <v>405</v>
      </c>
      <c r="M1" s="112"/>
      <c r="N1" s="112"/>
    </row>
    <row r="2" spans="1:14" x14ac:dyDescent="0.25">
      <c r="K2" s="112" t="s">
        <v>404</v>
      </c>
      <c r="L2" s="112"/>
      <c r="M2" s="112"/>
      <c r="N2" s="112"/>
    </row>
    <row r="4" spans="1:14" x14ac:dyDescent="0.25">
      <c r="A4" s="113"/>
      <c r="B4" s="113"/>
      <c r="C4" s="113"/>
      <c r="D4" s="113"/>
      <c r="E4" s="113"/>
      <c r="F4" s="46"/>
      <c r="G4" s="46"/>
      <c r="H4" s="46"/>
      <c r="I4" s="46"/>
      <c r="J4" s="113" t="s">
        <v>387</v>
      </c>
      <c r="K4" s="113"/>
      <c r="L4" s="113"/>
      <c r="M4" s="113"/>
      <c r="N4" s="113"/>
    </row>
    <row r="5" spans="1:14" x14ac:dyDescent="0.25">
      <c r="A5" s="108"/>
      <c r="B5" s="108"/>
      <c r="C5" s="108"/>
      <c r="D5" s="108"/>
      <c r="E5" s="108"/>
      <c r="F5" s="46"/>
      <c r="G5" s="46"/>
      <c r="H5" s="46"/>
      <c r="I5" s="46"/>
      <c r="J5" s="108" t="s">
        <v>388</v>
      </c>
      <c r="K5" s="108"/>
      <c r="L5" s="108"/>
      <c r="M5" s="108"/>
      <c r="N5" s="108"/>
    </row>
    <row r="6" spans="1:14" x14ac:dyDescent="0.25">
      <c r="A6" s="108"/>
      <c r="B6" s="108"/>
      <c r="C6" s="108"/>
      <c r="D6" s="108"/>
      <c r="E6" s="108"/>
      <c r="F6" s="46"/>
      <c r="G6" s="46"/>
      <c r="H6" s="46"/>
      <c r="I6" s="46"/>
      <c r="J6" s="107"/>
      <c r="K6" s="107"/>
      <c r="L6" s="107"/>
      <c r="M6" s="107"/>
      <c r="N6" s="107"/>
    </row>
    <row r="7" spans="1:14" x14ac:dyDescent="0.25">
      <c r="A7" s="59"/>
      <c r="B7" s="59"/>
      <c r="C7" s="59"/>
      <c r="D7" s="59"/>
      <c r="E7" s="59"/>
      <c r="F7" s="60"/>
      <c r="G7" s="46"/>
      <c r="H7" s="46"/>
      <c r="I7" s="46"/>
      <c r="J7" s="59"/>
      <c r="K7" s="46"/>
      <c r="L7" s="46"/>
      <c r="M7" s="46"/>
      <c r="N7" s="46"/>
    </row>
    <row r="8" spans="1:14" x14ac:dyDescent="0.25">
      <c r="A8" s="59"/>
      <c r="B8" s="59"/>
      <c r="C8" s="59"/>
      <c r="D8" s="59"/>
      <c r="E8" s="59"/>
      <c r="F8" s="46"/>
      <c r="G8" s="46"/>
      <c r="H8" s="46"/>
      <c r="I8" s="46"/>
      <c r="J8" s="61"/>
      <c r="K8" s="61"/>
      <c r="L8" s="61"/>
      <c r="M8" s="59" t="s">
        <v>389</v>
      </c>
      <c r="N8" s="46"/>
    </row>
    <row r="9" spans="1:14" x14ac:dyDescent="0.25">
      <c r="A9" s="59"/>
      <c r="B9" s="59"/>
      <c r="C9" s="59"/>
      <c r="D9" s="59"/>
      <c r="E9" s="59"/>
      <c r="F9" s="46"/>
      <c r="G9" s="46"/>
      <c r="H9" s="46"/>
      <c r="I9" s="46"/>
      <c r="J9" s="59"/>
      <c r="K9" s="59"/>
      <c r="L9" s="59"/>
      <c r="M9" s="59"/>
      <c r="N9" s="46"/>
    </row>
    <row r="10" spans="1:14" x14ac:dyDescent="0.25">
      <c r="A10" s="62"/>
      <c r="B10" s="59"/>
      <c r="C10" s="59"/>
      <c r="D10" s="59"/>
      <c r="E10" s="59"/>
      <c r="F10" s="46"/>
      <c r="G10" s="46"/>
      <c r="H10" s="46"/>
      <c r="I10" s="46"/>
      <c r="J10" s="63" t="s">
        <v>390</v>
      </c>
      <c r="K10" s="61"/>
      <c r="L10" s="61"/>
      <c r="M10" s="61"/>
      <c r="N10" s="64" t="s">
        <v>391</v>
      </c>
    </row>
    <row r="11" spans="1:14" x14ac:dyDescent="0.25">
      <c r="A11" s="59"/>
      <c r="B11" s="59"/>
      <c r="C11" s="59"/>
      <c r="D11" s="59"/>
      <c r="E11" s="59"/>
      <c r="F11" s="46"/>
      <c r="G11" s="46"/>
      <c r="H11" s="46"/>
      <c r="I11" s="46"/>
      <c r="J11" s="46"/>
      <c r="K11" s="46"/>
      <c r="L11" s="46"/>
      <c r="M11" s="46"/>
      <c r="N11" s="46"/>
    </row>
    <row r="12" spans="1:14" x14ac:dyDescent="0.25">
      <c r="A12" s="59"/>
      <c r="B12" s="59"/>
      <c r="C12" s="59"/>
      <c r="D12" s="59"/>
      <c r="E12" s="59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18.75" x14ac:dyDescent="0.3">
      <c r="A13" s="109" t="s">
        <v>401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</row>
    <row r="15" spans="1:14" ht="28.5" customHeight="1" x14ac:dyDescent="0.25">
      <c r="A15" s="110" t="str">
        <f>'ЛСР 17 граф с оборудованием'!D12</f>
        <v>Ремонтные работы в здании Расширение МСЧ-20 отделение диспансеризации и профилактики. СМР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46"/>
    </row>
    <row r="16" spans="1:14" x14ac:dyDescent="0.25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</row>
    <row r="17" spans="1:14" x14ac:dyDescent="0.25">
      <c r="A17" s="46"/>
      <c r="B17" s="46"/>
      <c r="C17" s="46"/>
      <c r="D17" s="46"/>
      <c r="E17" s="46"/>
      <c r="F17" s="46"/>
      <c r="G17" s="65"/>
      <c r="H17" s="60" t="s">
        <v>392</v>
      </c>
      <c r="I17" s="60"/>
      <c r="J17" s="60"/>
      <c r="K17" s="60"/>
      <c r="L17" s="60"/>
      <c r="M17" s="46"/>
      <c r="N17" s="46"/>
    </row>
    <row r="18" spans="1:14" x14ac:dyDescent="0.25">
      <c r="A18" s="46"/>
      <c r="B18" s="46"/>
      <c r="C18" s="46"/>
      <c r="D18" s="46"/>
      <c r="E18" s="46"/>
      <c r="F18" s="46"/>
      <c r="G18" s="65"/>
      <c r="H18" s="60"/>
      <c r="I18" s="60"/>
      <c r="J18" s="60"/>
      <c r="K18" s="60"/>
      <c r="L18" s="60"/>
      <c r="M18" s="46"/>
      <c r="N18" s="46"/>
    </row>
    <row r="19" spans="1:14" x14ac:dyDescent="0.25">
      <c r="A19" s="46" t="s">
        <v>393</v>
      </c>
      <c r="B19" s="46"/>
      <c r="C19" s="46"/>
      <c r="D19" s="46"/>
      <c r="E19" s="46"/>
      <c r="F19" s="46"/>
      <c r="G19" s="46" t="s">
        <v>392</v>
      </c>
      <c r="H19" s="46" t="s">
        <v>392</v>
      </c>
      <c r="I19" s="46"/>
      <c r="J19" s="46" t="s">
        <v>394</v>
      </c>
      <c r="K19" s="46"/>
      <c r="L19" s="66">
        <f>'ЛСР 17 граф с оборудованием'!K216</f>
        <v>52470.17</v>
      </c>
      <c r="M19" s="62" t="s">
        <v>395</v>
      </c>
      <c r="N19" s="46"/>
    </row>
    <row r="20" spans="1:14" x14ac:dyDescent="0.25">
      <c r="A20" s="64" t="s">
        <v>402</v>
      </c>
      <c r="B20" s="46"/>
      <c r="C20" s="46"/>
      <c r="D20" s="67"/>
      <c r="E20" s="46"/>
      <c r="F20" s="46"/>
      <c r="G20" s="59" t="s">
        <v>392</v>
      </c>
      <c r="H20" s="46"/>
      <c r="I20" s="46"/>
      <c r="J20" s="46"/>
      <c r="K20" s="59"/>
      <c r="L20" s="68"/>
      <c r="M20" s="62"/>
      <c r="N20" s="46"/>
    </row>
    <row r="21" spans="1:14" x14ac:dyDescent="0.25">
      <c r="A21" s="59"/>
      <c r="B21" s="59"/>
      <c r="C21" s="59"/>
      <c r="D21" s="59"/>
      <c r="E21" s="59"/>
      <c r="F21" s="46"/>
      <c r="G21" s="46"/>
      <c r="H21" s="46"/>
      <c r="I21" s="46"/>
      <c r="J21" s="46"/>
      <c r="K21" s="59"/>
      <c r="L21" s="69"/>
      <c r="M21" s="62"/>
      <c r="N21" s="46"/>
    </row>
    <row r="22" spans="1:14" x14ac:dyDescent="0.25">
      <c r="A22" s="59" t="s">
        <v>396</v>
      </c>
      <c r="B22" s="70"/>
      <c r="C22" s="71"/>
      <c r="D22" s="59"/>
      <c r="E22" s="59"/>
      <c r="F22" s="59"/>
      <c r="G22" s="59"/>
      <c r="H22" s="46"/>
      <c r="I22" s="46"/>
      <c r="J22" s="46" t="s">
        <v>397</v>
      </c>
      <c r="K22" s="59"/>
      <c r="L22" s="72">
        <f>'ЛСР 17 граф с оборудованием'!P216</f>
        <v>110.6</v>
      </c>
      <c r="M22" s="62" t="s">
        <v>398</v>
      </c>
      <c r="N22" s="46"/>
    </row>
    <row r="23" spans="1:14" x14ac:dyDescent="0.25">
      <c r="A23" s="46"/>
      <c r="B23" s="46"/>
      <c r="C23" s="59"/>
      <c r="D23" s="46"/>
      <c r="E23" s="46"/>
      <c r="F23" s="46"/>
      <c r="G23" s="46"/>
      <c r="H23" s="46"/>
      <c r="I23" s="46"/>
      <c r="J23" s="46"/>
      <c r="K23" s="59"/>
      <c r="L23" s="69"/>
      <c r="M23" s="62"/>
      <c r="N23" s="46"/>
    </row>
    <row r="24" spans="1:14" x14ac:dyDescent="0.25">
      <c r="A24" s="46"/>
      <c r="B24" s="46"/>
      <c r="C24" s="46"/>
      <c r="D24" s="46"/>
      <c r="E24" s="46"/>
      <c r="F24" s="46"/>
      <c r="G24" s="46"/>
      <c r="H24" s="59"/>
      <c r="I24" s="46"/>
      <c r="J24" s="46"/>
      <c r="K24" s="59"/>
      <c r="L24" s="69"/>
      <c r="M24" s="62"/>
      <c r="N24" s="46"/>
    </row>
    <row r="25" spans="1:14" x14ac:dyDescent="0.25">
      <c r="A25" s="46" t="s">
        <v>399</v>
      </c>
      <c r="B25" s="59"/>
      <c r="C25" s="59"/>
      <c r="D25" s="59"/>
      <c r="E25" s="73"/>
      <c r="F25" s="59"/>
      <c r="G25" s="46"/>
      <c r="H25" s="46"/>
      <c r="I25" s="46"/>
      <c r="J25" s="59"/>
      <c r="K25" s="59"/>
      <c r="L25" s="46"/>
      <c r="M25" s="62"/>
      <c r="N25" s="46"/>
    </row>
    <row r="26" spans="1:14" x14ac:dyDescent="0.25">
      <c r="A26" s="46"/>
      <c r="B26" s="46"/>
      <c r="C26" s="59"/>
      <c r="D26" s="59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 x14ac:dyDescent="0.25">
      <c r="A27" s="105"/>
      <c r="B27" s="105"/>
      <c r="C27" s="61"/>
      <c r="D27" s="59" t="s">
        <v>400</v>
      </c>
      <c r="E27" s="59"/>
      <c r="F27" s="59"/>
      <c r="G27" s="46"/>
      <c r="H27" s="46"/>
      <c r="I27" s="46"/>
      <c r="J27" s="59"/>
      <c r="K27" s="59"/>
      <c r="L27" s="62"/>
      <c r="M27" s="62"/>
      <c r="N27" s="46"/>
    </row>
    <row r="28" spans="1:14" x14ac:dyDescent="0.25">
      <c r="A28" s="46"/>
      <c r="B28" s="59"/>
      <c r="C28" s="59"/>
      <c r="D28" s="59"/>
      <c r="E28" s="59"/>
      <c r="F28" s="59"/>
      <c r="G28" s="46"/>
      <c r="H28" s="46"/>
      <c r="I28" s="46"/>
      <c r="J28" s="59"/>
      <c r="K28" s="59"/>
      <c r="L28" s="62"/>
      <c r="M28" s="62"/>
      <c r="N28" s="46"/>
    </row>
    <row r="29" spans="1:14" x14ac:dyDescent="0.25">
      <c r="A29" s="59"/>
      <c r="B29" s="59"/>
      <c r="C29" s="59"/>
      <c r="D29" s="59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 x14ac:dyDescent="0.25">
      <c r="A30" s="75" t="s">
        <v>403</v>
      </c>
      <c r="B30" s="76"/>
      <c r="C30" s="59"/>
      <c r="D30" s="59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 x14ac:dyDescent="0.25">
      <c r="A31" s="46"/>
      <c r="B31" s="46"/>
      <c r="C31" s="46"/>
      <c r="D31" s="46"/>
      <c r="E31" s="46"/>
      <c r="F31" s="46"/>
      <c r="G31" s="46"/>
      <c r="H31" s="106"/>
      <c r="I31" s="106"/>
      <c r="J31" s="106"/>
      <c r="K31" s="106"/>
      <c r="L31" s="106"/>
      <c r="M31" s="107"/>
      <c r="N31" s="107"/>
    </row>
    <row r="34" spans="1:13" x14ac:dyDescent="0.25">
      <c r="A34" s="46"/>
      <c r="B34" s="46"/>
      <c r="C34" s="46"/>
      <c r="D34" s="46"/>
      <c r="E34" s="46"/>
      <c r="F34" s="46"/>
      <c r="G34" s="46"/>
      <c r="H34" s="46"/>
      <c r="I34" s="46"/>
      <c r="J34" s="71"/>
      <c r="K34" s="71"/>
      <c r="L34" s="71"/>
      <c r="M34" s="71"/>
    </row>
    <row r="35" spans="1:13" x14ac:dyDescent="0.25">
      <c r="A35" s="46"/>
      <c r="B35" s="46"/>
      <c r="C35" s="46"/>
      <c r="D35" s="46"/>
      <c r="E35" s="46"/>
      <c r="F35" s="46"/>
      <c r="G35" s="46"/>
      <c r="H35" s="46"/>
      <c r="I35" s="46"/>
      <c r="J35" s="71"/>
      <c r="K35" s="71"/>
      <c r="L35" s="71"/>
      <c r="M35" s="70"/>
    </row>
    <row r="36" spans="1:13" x14ac:dyDescent="0.25">
      <c r="A36" s="59"/>
      <c r="B36" s="59"/>
      <c r="C36" s="46"/>
      <c r="D36" s="46"/>
      <c r="E36" s="46"/>
      <c r="F36" s="46"/>
      <c r="G36" s="46"/>
      <c r="H36" s="46"/>
      <c r="I36" s="46"/>
      <c r="J36" s="59"/>
      <c r="K36" s="59"/>
      <c r="L36" s="74"/>
      <c r="M36" s="59"/>
    </row>
  </sheetData>
  <mergeCells count="15">
    <mergeCell ref="L1:N1"/>
    <mergeCell ref="K2:N2"/>
    <mergeCell ref="A4:E4"/>
    <mergeCell ref="J4:N4"/>
    <mergeCell ref="A5:E5"/>
    <mergeCell ref="J5:N5"/>
    <mergeCell ref="A27:B27"/>
    <mergeCell ref="H31:J31"/>
    <mergeCell ref="K31:L31"/>
    <mergeCell ref="M31:N31"/>
    <mergeCell ref="A6:E6"/>
    <mergeCell ref="J6:N6"/>
    <mergeCell ref="A13:N13"/>
    <mergeCell ref="A15:M15"/>
    <mergeCell ref="A16:N1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 с оборудованием</vt:lpstr>
      <vt:lpstr>тит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Каримов Ильдус Ринатович</cp:lastModifiedBy>
  <cp:lastPrinted>2017-05-10T04:31:01Z</cp:lastPrinted>
  <dcterms:created xsi:type="dcterms:W3CDTF">2012-09-25T04:33:48Z</dcterms:created>
  <dcterms:modified xsi:type="dcterms:W3CDTF">2017-05-25T04:01:54Z</dcterms:modified>
</cp:coreProperties>
</file>